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xr:revisionPtr revIDLastSave="0" documentId="8_{47319119-0E18-BF49-BA48-95CD6CD971A7}" xr6:coauthVersionLast="47" xr6:coauthVersionMax="47" xr10:uidLastSave="{00000000-0000-0000-0000-000000000000}"/>
  <bookViews>
    <workbookView xWindow="0" yWindow="0" windowWidth="0" windowHeight="0" activeTab="1" xr2:uid="{00000000-000D-0000-FFFF-FFFF00000000}"/>
  </bookViews>
  <sheets>
    <sheet name="Mẫu 1B -VCQL (mới)" sheetId="1" r:id="rId1"/>
    <sheet name="Mẫu 1C -GV (mới)" sheetId="2" r:id="rId2"/>
    <sheet name="Mẫu 1D -NV (mới)" sheetId="3"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cbs8zH4yhwALjbt4JouSk+fUN3KwH1gD9h9VM/0V3zM="/>
    </ext>
  </extLst>
</workbook>
</file>

<file path=xl/calcChain.xml><?xml version="1.0" encoding="utf-8"?>
<calcChain xmlns="http://schemas.openxmlformats.org/spreadsheetml/2006/main">
  <c r="G15" i="3" l="1"/>
  <c r="G19" i="3"/>
  <c r="G25" i="3"/>
  <c r="G28" i="3"/>
  <c r="G14" i="3"/>
  <c r="G33" i="3"/>
  <c r="G35" i="3"/>
  <c r="G37" i="3"/>
  <c r="G39" i="3"/>
  <c r="G41" i="3"/>
  <c r="G43" i="3"/>
  <c r="G32" i="3"/>
  <c r="G45" i="3"/>
  <c r="G52" i="3"/>
  <c r="G54" i="3"/>
  <c r="F62" i="3"/>
  <c r="H62" i="3"/>
  <c r="F15" i="3"/>
  <c r="F19" i="3"/>
  <c r="F25" i="3"/>
  <c r="F28" i="3"/>
  <c r="F14" i="3"/>
  <c r="F33" i="3"/>
  <c r="F35" i="3"/>
  <c r="F37" i="3"/>
  <c r="F39" i="3"/>
  <c r="F41" i="3"/>
  <c r="F43" i="3"/>
  <c r="F32" i="3"/>
  <c r="F45" i="3"/>
  <c r="F52" i="3"/>
  <c r="F54" i="3"/>
  <c r="E62" i="3"/>
  <c r="G62" i="3"/>
  <c r="F61" i="3"/>
  <c r="H61" i="3"/>
  <c r="E61" i="3"/>
  <c r="G61" i="3"/>
  <c r="F60" i="3"/>
  <c r="H60" i="3"/>
  <c r="E60" i="3"/>
  <c r="G60" i="3"/>
  <c r="F59" i="3"/>
  <c r="H59" i="3"/>
  <c r="E59" i="3"/>
  <c r="G59" i="3"/>
  <c r="E15" i="3"/>
  <c r="E19" i="3"/>
  <c r="E25" i="3"/>
  <c r="E28" i="3"/>
  <c r="E14" i="3"/>
  <c r="E32" i="3"/>
  <c r="E52" i="3"/>
  <c r="E54" i="3"/>
  <c r="G15" i="2"/>
  <c r="G19" i="2"/>
  <c r="G25" i="2"/>
  <c r="G28" i="2"/>
  <c r="G14" i="2"/>
  <c r="G33" i="2"/>
  <c r="G35" i="2"/>
  <c r="G37" i="2"/>
  <c r="G39" i="2"/>
  <c r="G41" i="2"/>
  <c r="G43" i="2"/>
  <c r="G32" i="2"/>
  <c r="G45" i="2"/>
  <c r="G52" i="2"/>
  <c r="G54" i="2"/>
  <c r="F62" i="2"/>
  <c r="H62" i="2"/>
  <c r="F15" i="2"/>
  <c r="F19" i="2"/>
  <c r="F25" i="2"/>
  <c r="F28" i="2"/>
  <c r="F14" i="2"/>
  <c r="F35" i="2"/>
  <c r="F37" i="2"/>
  <c r="F39" i="2"/>
  <c r="F41" i="2"/>
  <c r="F43" i="2"/>
  <c r="F32" i="2"/>
  <c r="F45" i="2"/>
  <c r="F52" i="2"/>
  <c r="F54" i="2"/>
  <c r="E62" i="2"/>
  <c r="G62" i="2"/>
  <c r="F61" i="2"/>
  <c r="H61" i="2"/>
  <c r="E61" i="2"/>
  <c r="G61" i="2"/>
  <c r="F60" i="2"/>
  <c r="H60" i="2"/>
  <c r="E60" i="2"/>
  <c r="G60" i="2"/>
  <c r="F59" i="2"/>
  <c r="H59" i="2"/>
  <c r="E59" i="2"/>
  <c r="G59" i="2"/>
  <c r="E15" i="2"/>
  <c r="E19" i="2"/>
  <c r="E25" i="2"/>
  <c r="E28" i="2"/>
  <c r="E14" i="2"/>
  <c r="E32" i="2"/>
  <c r="E52" i="2"/>
  <c r="E54" i="2"/>
  <c r="G15" i="1"/>
  <c r="G19" i="1"/>
  <c r="G25" i="1"/>
  <c r="G28" i="1"/>
  <c r="G14" i="1"/>
  <c r="G33" i="1"/>
  <c r="G35" i="1"/>
  <c r="G37" i="1"/>
  <c r="G39" i="1"/>
  <c r="G41" i="1"/>
  <c r="G43" i="1"/>
  <c r="G32" i="1"/>
  <c r="G46" i="1"/>
  <c r="G53" i="1"/>
  <c r="G55" i="1"/>
  <c r="F63" i="1"/>
  <c r="H63" i="1"/>
  <c r="F15" i="1"/>
  <c r="F19" i="1"/>
  <c r="F25" i="1"/>
  <c r="F28" i="1"/>
  <c r="F14" i="1"/>
  <c r="F33" i="1"/>
  <c r="F35" i="1"/>
  <c r="F37" i="1"/>
  <c r="F39" i="1"/>
  <c r="F41" i="1"/>
  <c r="F43" i="1"/>
  <c r="F32" i="1"/>
  <c r="F46" i="1"/>
  <c r="F53" i="1"/>
  <c r="F55" i="1"/>
  <c r="E63" i="1"/>
  <c r="G63" i="1"/>
  <c r="F62" i="1"/>
  <c r="H62" i="1"/>
  <c r="E62" i="1"/>
  <c r="G62" i="1"/>
  <c r="F61" i="1"/>
  <c r="H61" i="1"/>
  <c r="E61" i="1"/>
  <c r="G61" i="1"/>
  <c r="F60" i="1"/>
  <c r="H60" i="1"/>
  <c r="E60" i="1"/>
  <c r="G60" i="1"/>
  <c r="E15" i="1"/>
  <c r="E19" i="1"/>
  <c r="E25" i="1"/>
  <c r="E28" i="1"/>
  <c r="E14" i="1"/>
  <c r="E32" i="1"/>
  <c r="E53" i="1"/>
  <c r="E55" i="1"/>
</calcChain>
</file>

<file path=xl/sharedStrings.xml><?xml version="1.0" encoding="utf-8"?>
<sst xmlns="http://schemas.openxmlformats.org/spreadsheetml/2006/main" count="308" uniqueCount="141">
  <si>
    <t>Mẫu 1 B</t>
  </si>
  <si>
    <r>
      <rPr>
        <sz val="13"/>
        <color rgb="FF000000"/>
        <rFont val="Times New Roman"/>
      </rPr>
      <t xml:space="preserve">UBND THÀNH PHỐ HỒ CHÍ MINH
</t>
    </r>
    <r>
      <rPr>
        <b/>
        <sz val="13"/>
        <color rgb="FF000000"/>
        <rFont val="Times New Roman"/>
      </rPr>
      <t>TRƯỜNG CAO ĐẲNG LÝ TỰ TRỌNG
THÀNH PHỐ HỒ CHÍ MINH</t>
    </r>
  </si>
  <si>
    <t>CỘNG HÒA XÃ HỘI CHỦ NGHĨA VIỆT NAM
Độc lập - Tự do - Hạnh phúc</t>
  </si>
  <si>
    <t>BÁO CÁO TỰ ĐÁNH GIÁ KẾT QUẢ CÔNG TÁC CỦA CÁ NHÂN
Kỳ đánh giá:  Quý II/2020</t>
  </si>
  <si>
    <t>Họ và tên:</t>
  </si>
  <si>
    <t>Chức vụ:</t>
  </si>
  <si>
    <r>
      <rPr>
        <b/>
        <sz val="12"/>
        <color rgb="FF000000"/>
        <rFont val="Times New Roman"/>
      </rPr>
      <t>Đơn vị công tác</t>
    </r>
    <r>
      <rPr>
        <b/>
        <i/>
        <sz val="12"/>
        <color rgb="FF000000"/>
        <rFont val="Times New Roman"/>
      </rPr>
      <t xml:space="preserve"> (phòng, khoa…):</t>
    </r>
  </si>
  <si>
    <t>Mã số CBCCVC:</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</si>
  <si>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</si>
  <si>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</si>
  <si>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</si>
  <si>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</si>
  <si>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</si>
  <si>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</si>
  <si>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</si>
  <si>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</si>
  <si>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</si>
  <si>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</si>
  <si>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</si>
  <si>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</si>
  <si>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</si>
  <si>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rPr>
      <t xml:space="preserve">Tiêu chí 1: Ý thức tổ chức kỷ luật, phẩm chất đạo đức </t>
    </r>
    <r>
      <rPr>
        <sz val="13"/>
        <color rgb="FF0066CC"/>
        <rFont val="Times New Roman"/>
      </rPr>
      <t xml:space="preserve">(Ở từng tiêu chí </t>
    </r>
    <r>
      <rPr>
        <b/>
        <sz val="13"/>
        <color rgb="FF0066CC"/>
        <rFont val="Times New Roman"/>
      </rPr>
      <t>trừ 01 điểm/lần vi phạm</t>
    </r>
    <r>
      <rPr>
        <sz val="13"/>
        <color rgb="FF0066CC"/>
        <rFont val="Times New Roman"/>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</si>
  <si>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</si>
  <si>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</si>
  <si>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</si>
  <si>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</si>
  <si>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</si>
  <si>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</si>
  <si>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</si>
  <si>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</si>
  <si>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</si>
  <si>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</si>
  <si>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</si>
  <si>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</si>
  <si>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</si>
  <si>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</si>
  <si>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</si>
  <si>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</si>
  <si>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</si>
  <si>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</si>
  <si>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</si>
  <si>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</si>
  <si>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rPr>
        <sz val="13"/>
        <color theme="1"/>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rPr>
      <t>sau khi xác minh là sai phạm</t>
    </r>
    <r>
      <rPr>
        <sz val="13"/>
        <color theme="1"/>
        <rFont val="Times New Roman"/>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</si>
  <si>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</si>
  <si>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</si>
  <si>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</si>
  <si>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</si>
  <si>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</si>
  <si>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</si>
  <si>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</si>
  <si>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</si>
  <si>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</si>
  <si>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</si>
  <si>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rPr>
        <b/>
        <sz val="13"/>
        <color rgb="FF0070C0"/>
        <rFont val="Times New Roman"/>
      </rPr>
      <t>Tiêu chí 2: Năng lực và kỹ năng</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</si>
  <si>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</si>
  <si>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</si>
  <si>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</si>
  <si>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</si>
  <si>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</si>
  <si>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</si>
  <si>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</si>
  <si>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</si>
  <si>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rPr>
        <b/>
        <sz val="13"/>
        <color rgb="FF0070C0"/>
        <rFont val="Times New Roman"/>
      </rPr>
      <t xml:space="preserve">Có trên 20% nhiệm vụ hoàn thành vượt tiến độ, có chất lượng và hiệu quả </t>
    </r>
    <r>
      <rPr>
        <i/>
        <sz val="13"/>
        <color rgb="FFFF0000"/>
        <rFont val="Times New Roman"/>
      </rPr>
      <t>(Nếu không có trên 20% nhiệm vụ hoàn thành vượt tiến độ, có chất lượng và hiệu quả thì không có điểm. Không chia nhỏ thành các tỉ lệ thấp hơn;</t>
    </r>
    <r>
      <rPr>
        <b/>
        <i/>
        <sz val="13"/>
        <color rgb="FFFF0000"/>
        <rFont val="Times New Roman"/>
      </rPr>
      <t xml:space="preserve"> Chỉ đánh giá một mức là 8 điểm hoặc không có điểm</t>
    </r>
    <r>
      <rPr>
        <i/>
        <sz val="13"/>
        <color rgb="FFFF0000"/>
        <rFont val="Times New Roman"/>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</si>
  <si>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</si>
  <si>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rPr>
        <b/>
        <sz val="13"/>
        <color rgb="FF0070C0"/>
        <rFont val="Times New Roman"/>
      </rPr>
      <t xml:space="preserve">Sáng tạo, cải tiến phương pháp làm việc, nâng cao hiệu quả công việc </t>
    </r>
    <r>
      <rPr>
        <i/>
        <sz val="13"/>
        <color rgb="FFFF0000"/>
        <rFont val="Times New Roman"/>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</si>
  <si>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</si>
  <si>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</si>
  <si>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</si>
  <si>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</si>
  <si>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</si>
  <si>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rPr>
        <b/>
        <sz val="13"/>
        <color rgb="FF0070C0"/>
        <rFont val="Times New Roman"/>
      </rPr>
      <t xml:space="preserve">Tiêu chí 3: Kết quả thực hiện chức trách, nhiệm vụ được giao </t>
    </r>
    <r>
      <rPr>
        <i/>
        <sz val="13"/>
        <color rgb="FF0066CC"/>
        <rFont val="Times New Roman"/>
      </rPr>
      <t xml:space="preserve">(chỉ điền vào </t>
    </r>
    <r>
      <rPr>
        <b/>
        <i/>
        <sz val="13"/>
        <color rgb="FF0066CC"/>
        <rFont val="Times New Roman"/>
      </rPr>
      <t>01 dòng</t>
    </r>
    <r>
      <rPr>
        <i/>
        <sz val="13"/>
        <color rgb="FF0066CC"/>
        <rFont val="Times New Roman"/>
      </rPr>
      <t xml:space="preserve"> </t>
    </r>
    <r>
      <rPr>
        <b/>
        <i/>
        <sz val="13"/>
        <color rgb="FF0066CC"/>
        <rFont val="Times New Roman"/>
      </rPr>
      <t>duy nhất</t>
    </r>
    <r>
      <rPr>
        <i/>
        <sz val="13"/>
        <color rgb="FF0066CC"/>
        <rFont val="Times New Roman"/>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</si>
  <si>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</si>
  <si>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</si>
  <si>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</si>
  <si>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</si>
  <si>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</si>
  <si>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</si>
  <si>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</si>
  <si>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</si>
  <si>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rPr>
        <b/>
        <sz val="13"/>
        <color rgb="FF000000"/>
        <rFont val="Times New Roman"/>
      </rPr>
      <t>TỔNG SỐ ĐIỂM CHÍNH THỨC (*)
(</t>
    </r>
    <r>
      <rPr>
        <i/>
        <sz val="13"/>
        <color rgb="FF000000"/>
        <rFont val="Times New Roman"/>
      </rPr>
      <t>Tổng số điểm đạt được - Số điểm bị trừ bổ sung)</t>
    </r>
  </si>
  <si>
    <t xml:space="preserve">KẾT QUẢ TỰ PHÂN LOẠI: </t>
  </si>
  <si>
    <t>Phân loại mức độ hoàn thành nhiệm vụ</t>
  </si>
  <si>
    <t>Khung điểm</t>
  </si>
  <si>
    <t>Tổng số điểm chính thức (*)</t>
  </si>
  <si>
    <r>
      <rPr>
        <b/>
        <sz val="12"/>
        <color rgb="FF000000"/>
        <rFont val="Times New Roman"/>
      </rPr>
      <t xml:space="preserve">Kết quả phân loại
</t>
    </r>
    <r>
      <rPr>
        <i/>
        <sz val="12"/>
        <color rgb="FF000000"/>
        <rFont val="Times New Roman"/>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</si>
  <si>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</si>
  <si>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</si>
  <si>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</si>
  <si>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</si>
  <si>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</si>
  <si>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</si>
  <si>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</si>
  <si>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</si>
  <si>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</si>
  <si>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</si>
  <si>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</si>
  <si>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</si>
  <si>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2020</t>
  </si>
  <si>
    <r>
      <rPr>
        <b/>
        <sz val="13"/>
        <color rgb="FF000000"/>
        <rFont val="Times New Roman"/>
      </rPr>
      <t xml:space="preserve">NGƯỜI TỰ ĐÁNH GIÁ
</t>
    </r>
    <r>
      <rPr>
        <i/>
        <sz val="13"/>
        <color rgb="FF000000"/>
        <rFont val="Times New Roman"/>
      </rPr>
      <t>(ký tên và ghi rõ họ tên)</t>
    </r>
  </si>
  <si>
    <t>Ý KIẾN NHẬN XÉT CỦA NGƯỜI CÓ THẨM QUYỀN ĐÁNH GIÁ:</t>
  </si>
  <si>
    <t>…………………………………………………………………………………………………………………………………………………………………………………………………………………………………………………………………………………………………………………………………………………………………………………………………………………………………………………………………………………………………………………………………………………………………..</t>
  </si>
  <si>
    <t>Tp.HCM, ngày…… tháng …… năm 2019</t>
  </si>
  <si>
    <t>HIỆU TRƯỞNG</t>
  </si>
  <si>
    <t>Mẫu 1 C</t>
  </si>
  <si>
    <t>Họ và tên:  Trần Văn Lượng</t>
  </si>
  <si>
    <t>Chức vụ: GIẢNG VIÊN</t>
  </si>
  <si>
    <r>
      <rPr>
        <b/>
        <sz val="12"/>
        <color rgb="FF000000"/>
        <rFont val="Times New Roman"/>
      </rPr>
      <t>Đơn vị công tác</t>
    </r>
    <r>
      <rPr>
        <b/>
        <i/>
        <sz val="12"/>
        <color rgb="FF000000"/>
        <rFont val="Times New Roman"/>
      </rPr>
      <t xml:space="preserve"> (phòng, khoa…): LÝ LUẬN CHÍNH TRỊ</t>
    </r>
  </si>
  <si>
    <t>Mã số CBCCVC: 01011014</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</si>
  <si>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</si>
  <si>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</si>
  <si>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r>
      <rPr>
        <sz val="13"/>
        <color theme="1"/>
        <rFont val="Times New Roman"/>
      </rPr>
      <t xml:space="preserve">Không thực hiện báo cáo, xin ý kiến, xin phép </t>
    </r>
    <r>
      <rPr>
        <sz val="13"/>
        <color rgb="FFFF0000"/>
        <rFont val="Times New Roman"/>
      </rPr>
      <t>bằng văn bản</t>
    </r>
    <r>
      <rPr>
        <sz val="13"/>
        <color theme="1"/>
        <rFont val="Times New Roman"/>
      </rPr>
      <t xml:space="preserve"> đúng thẩm quyền đơn vị phân công mỗi lần (-1đ)</t>
    </r>
  </si>
  <si>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</si>
  <si>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</si>
  <si>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color rgb="FFFF0000"/>
        <rFont val="Times New Roman"/>
      </rPr>
      <t>Có thái độ</t>
    </r>
    <r>
      <rPr>
        <sz val="13"/>
        <color theme="1"/>
        <rFont val="Times New Roman"/>
      </rPr>
      <t xml:space="preserve"> gây nhũng nhiễu, phiền hà, trục lợi cá nhân khi xử lý, giải quyết công việc. Vi phạm 1 lần (sau khi kết quả xác minh là sai phạm) (-1đ)</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</si>
  <si>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</si>
  <si>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</si>
  <si>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</si>
  <si>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</si>
  <si>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</si>
  <si>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Thực hiện xây dựng nội bộ đoàn kết (2đ). Cá nhân gây mâu thuẫn 1 lần (1đ); 2 lần trở lên hoặc tham gia vận động gây mất đoàn kết nội bộ trong trường, đơn vị (0đ)</t>
  </si>
  <si>
    <r>
      <rPr>
        <b/>
        <sz val="13"/>
        <color rgb="FF0070C0"/>
        <rFont val="Times New Roman"/>
      </rPr>
      <t xml:space="preserve">Có trên 20% nhiệm vụ hoàn thành vượt tiến độ, có chất lượng và hiệu quả </t>
    </r>
    <r>
      <rPr>
        <i/>
        <sz val="13"/>
        <color rgb="FFFF0000"/>
        <rFont val="Times New Roman"/>
      </rPr>
      <t xml:space="preserve">(Nếu không có trên 20% nhiệm vụ hoàn thành vượt tiến độ, có chất lượng và hiệu quả thì không có điểm; Không chia nhỏ thành các tỉ lệ thấp hơn; </t>
    </r>
    <r>
      <rPr>
        <b/>
        <i/>
        <sz val="13"/>
        <color rgb="FFFF0000"/>
        <rFont val="Times New Roman"/>
      </rPr>
      <t>Chỉ đánh giá một mức là 8 điểm hoặc không có điểm</t>
    </r>
    <r>
      <rPr>
        <i/>
        <sz val="13"/>
        <color rgb="FFFF0000"/>
        <rFont val="Times New Roman"/>
      </rPr>
      <t>)</t>
    </r>
  </si>
  <si>
    <t xml:space="preserve">tổ Pl hoàn thành đúng &amp; vượt tiến độ </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</si>
  <si>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</si>
  <si>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 xml:space="preserve">dạy vượt, có nckh,co cv khác ...đều tốt, </t>
  </si>
  <si>
    <t>Sáng tạo, cải tiến phương pháp làm việc, nâng cao hiệu quả công việc</t>
  </si>
  <si>
    <t>có SKKN ĐẠT LOẠI TỐT NĂM HỌC 2020-2021</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</si>
  <si>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</si>
  <si>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tham gia hội thảo QT ve nâng cao nguồn nhân lực chất lượng trong nhà trường thông minh..năm 2021</t>
  </si>
  <si>
    <t>Trần Văn Lượng</t>
  </si>
  <si>
    <t xml:space="preserve">Tp.HCM, ngày…… tháng …… năm 202 </t>
  </si>
  <si>
    <t>Mẫu 1 D</t>
  </si>
  <si>
    <t>BÁO CÁO TỰ ĐÁNH GIÁ KẾT QUẢ CÔNG TÁC CỦA CÁ NHÂN
Kỳ đánh giá:  Quý 4/2019</t>
  </si>
  <si>
    <t>Đảm bảo ngày công kế hoạch. Nghỉ làm việc (kể cả có phép) 3 ngày liên tục hoặc từ 4 đến 5 ngày (-1đ); từ 6 đến 7 ngày (-2đ);nghỉ từ ngày thứ 8 trở lên, mỗi ngày (-0,5đ)</t>
  </si>
  <si>
    <t>Cá nhân chủ động cập nhật, vận dụng các văn bản, ứng dụng công nghệ kỹ thuật mới, thực hiện nhiệm vụ được giao đúng quy trình, quy định (1đ); không đúng quy trình, quy định 1 lần (0,5đ); 2 lần trở lên (0đ)</t>
  </si>
  <si>
    <t>Báo cáo kịp thời, chính xác với lãnh đạo về tình hình, kết quả thực hiện nhiệm vụ được giao (2đ), không báo cáo kịp thời 1 lần (1đ); 2 lần trở lên (0đ)</t>
  </si>
  <si>
    <r>
      <rPr>
        <b/>
        <sz val="13"/>
        <color rgb="FF0070C0"/>
        <rFont val="Times New Roman"/>
      </rPr>
      <t xml:space="preserve">Có trên 20% nhiệm vụ hoàn thành vượt tiến độ, có chất lượng và hiệu quả </t>
    </r>
    <r>
      <rPr>
        <i/>
        <sz val="13"/>
        <color rgb="FFFF0000"/>
        <rFont val="Times New Roman"/>
      </rPr>
      <t xml:space="preserve">(Nếu không có trên 20% nhiệm vụ hoàn thành vượt tiến độ, có chất lượng và hiệu quả thì không có điểm; Không chia nhỏ thành các tỉ lệ thấp hơn; </t>
    </r>
    <r>
      <rPr>
        <b/>
        <i/>
        <sz val="13"/>
        <color rgb="FFFF0000"/>
        <rFont val="Times New Roman"/>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</si>
  <si>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</si>
  <si>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Tp.HCM, ngày 25 tháng 09 năm 2024</t>
  </si>
  <si>
    <t>BÁO CÁO TỰ ĐÁNH GIÁ KẾT QUẢ CÔNG TÁC CỦA CÁ NHÂN
Kỳ đánh giá:  Quý 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</si>
</sst>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scheme val="minor"/>
    </font>
    <font>
      <sz val="12"/>
      <color rgb="FF000000"/>
      <name val="Times New Roman"/>
    </font>
    <font>
      <b/>
      <i/>
      <sz val="10"/>
      <color rgb="FF000000"/>
      <name val="Times New Roman"/>
    </font>
    <font>
      <b/>
      <sz val="13"/>
      <color rgb="FF000000"/>
      <name val="Times New Roman"/>
    </font>
    <font>
      <b/>
      <sz val="14"/>
      <color rgb="FF000000"/>
      <name val="Times New Roman"/>
    </font>
    <font>
      <b/>
      <sz val="12"/>
      <color rgb="FF000000"/>
      <name val="Times New Roman"/>
    </font>
    <font>
      <sz val="11"/>
      <name val="Calibri"/>
    </font>
    <font>
      <i/>
      <sz val="9"/>
      <color rgb="FF000000"/>
      <name val="Times New Roman"/>
    </font>
    <font>
      <b/>
      <sz val="9"/>
      <color rgb="FF000000"/>
      <name val="Times New Roman"/>
    </font>
    <font>
      <b/>
      <sz val="13"/>
      <color rgb="FF0070C0"/>
      <name val="Times New Roman"/>
    </font>
    <font>
      <b/>
      <sz val="13"/>
      <color theme="0"/>
      <name val="Times New Roman"/>
    </font>
    <font>
      <sz val="13"/>
      <color rgb="FF000000"/>
      <name val="Times New Roman"/>
    </font>
    <font>
      <sz val="13"/>
      <color theme="1"/>
      <name val="Times New Roman"/>
    </font>
    <font>
      <b/>
      <i/>
      <sz val="13"/>
      <color rgb="FF000000"/>
      <name val="Times New Roman"/>
    </font>
    <font>
      <b/>
      <i/>
      <sz val="13"/>
      <color rgb="FF0070C0"/>
      <name val="Times New Roman"/>
    </font>
    <font>
      <sz val="13"/>
      <color rgb="FF0070C0"/>
      <name val="Times New Roman"/>
    </font>
    <font>
      <sz val="13"/>
      <color theme="0"/>
      <name val="Times New Roman"/>
    </font>
    <font>
      <i/>
      <sz val="12"/>
      <color rgb="FF000000"/>
      <name val="Times New Roman"/>
    </font>
    <font>
      <i/>
      <sz val="13"/>
      <color rgb="FF000000"/>
      <name val="Times New Roman"/>
    </font>
    <font>
      <sz val="11"/>
      <color theme="1"/>
      <name val="Times New Roman"/>
    </font>
    <font>
      <sz val="11"/>
      <color rgb="FFFF0000"/>
      <name val="Times New Roman"/>
    </font>
    <font>
      <b/>
      <i/>
      <sz val="12"/>
      <color rgb="FF000000"/>
      <name val="Times New Roman"/>
    </font>
    <font>
      <sz val="13"/>
      <color rgb="FF0066CC"/>
      <name val="Times New Roman"/>
    </font>
    <font>
      <b/>
      <sz val="13"/>
      <color rgb="FF0066CC"/>
      <name val="Times New Roman"/>
    </font>
    <font>
      <i/>
      <sz val="13"/>
      <color theme="1"/>
      <name val="Times New Roman"/>
    </font>
    <font>
      <i/>
      <sz val="13"/>
      <color rgb="FFFF0000"/>
      <name val="Times New Roman"/>
    </font>
    <font>
      <b/>
      <i/>
      <sz val="13"/>
      <color rgb="FFFF0000"/>
      <name val="Times New Roman"/>
    </font>
    <font>
      <i/>
      <sz val="13"/>
      <color rgb="FF0066CC"/>
      <name val="Times New Roman"/>
    </font>
    <font>
      <b/>
      <i/>
      <sz val="13"/>
      <color rgb="FF0066CC"/>
      <name val="Times New Roman"/>
    </font>
    <font>
      <sz val="13"/>
      <color rgb="FFFF0000"/>
      <name val="Times New Roman"/>
    </font>
  </fonts>
  <fills count="3">
    <fill>
      <patternFill patternType="none"/>
    </fill>
    <fill>
      <patternFill patternType="gray125"/>
    </fill>
    <fill>
      <patternFill patternType="solid">
        <fgColor theme="0"/>
        <bgColor theme="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diagonal/>
    </border>
  </borders>
  <cellStyleXfs count="1">
    <xf numFmtId="0" fontId="0" fillId="0" borderId="0"/>
  </cellStyleXfs>
  <cellXfs count="74">
    <xf numFmtId="0" fontId="0" fillId="0" borderId="0" xfId="0" applyFont="1" applyAlignment="1"/>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quotePrefix="1" applyFont="1" applyBorder="1" applyAlignment="1">
      <alignment horizontal="center" vertical="center" wrapText="1"/>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vertical="center" wrapText="1"/>
    </xf>
    <xf numFmtId="0" fontId="3" fillId="0" borderId="0" xfId="0" applyFont="1" applyAlignment="1">
      <alignment vertical="top" wrapText="1"/>
    </xf>
    <xf numFmtId="0" fontId="17" fillId="0" borderId="0" xfId="0" applyFont="1" applyAlignment="1">
      <alignment vertical="center" wrapText="1"/>
    </xf>
    <xf numFmtId="0" fontId="17" fillId="0" borderId="0" xfId="0" applyFont="1" applyAlignment="1">
      <alignment horizontal="left" vertical="center" wrapText="1"/>
    </xf>
    <xf numFmtId="0" fontId="5" fillId="0" borderId="0" xfId="0" applyFont="1" applyAlignment="1">
      <alignment horizontal="left" vertical="center"/>
    </xf>
    <xf numFmtId="0" fontId="19" fillId="0" borderId="1" xfId="0" applyFont="1" applyBorder="1" applyAlignment="1">
      <alignment vertical="center" wrapText="1"/>
    </xf>
    <xf numFmtId="0" fontId="20" fillId="0" borderId="1" xfId="0" applyFont="1" applyBorder="1" applyAlignment="1">
      <alignment vertical="center"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11" fillId="2" borderId="13" xfId="0"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11" fillId="0" borderId="2" xfId="0" applyFont="1" applyBorder="1" applyAlignment="1">
      <alignment horizontal="left" vertical="center" wrapText="1"/>
    </xf>
    <xf numFmtId="0" fontId="6" fillId="0" borderId="3" xfId="0" applyFont="1" applyBorder="1"/>
    <xf numFmtId="0" fontId="6" fillId="0" borderId="4" xfId="0" applyFont="1" applyBorder="1"/>
    <xf numFmtId="0" fontId="3" fillId="0" borderId="2" xfId="0" applyFont="1" applyBorder="1" applyAlignment="1">
      <alignment horizontal="center" vertical="center" wrapText="1"/>
    </xf>
    <xf numFmtId="0" fontId="12" fillId="0" borderId="2" xfId="0" applyFont="1" applyBorder="1" applyAlignment="1">
      <alignment horizontal="left" vertical="center" wrapText="1"/>
    </xf>
    <xf numFmtId="0" fontId="9" fillId="0" borderId="2" xfId="0" applyFont="1" applyBorder="1" applyAlignment="1">
      <alignment horizontal="left" vertical="center" wrapText="1"/>
    </xf>
    <xf numFmtId="0" fontId="5" fillId="0" borderId="0" xfId="0" applyFont="1" applyAlignment="1">
      <alignment horizontal="left" vertical="center" wrapText="1"/>
    </xf>
    <xf numFmtId="0" fontId="0" fillId="0" borderId="0" xfId="0" applyFont="1" applyAlignment="1"/>
    <xf numFmtId="0" fontId="7" fillId="0" borderId="2" xfId="0" quotePrefix="1" applyFont="1" applyBorder="1" applyAlignment="1">
      <alignment horizontal="center"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4" fillId="0" borderId="0" xfId="0" quotePrefix="1" applyFont="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18" fillId="0" borderId="6" xfId="0" applyFont="1" applyBorder="1" applyAlignment="1">
      <alignment horizontal="center" vertical="center" wrapText="1"/>
    </xf>
    <xf numFmtId="0" fontId="6" fillId="0" borderId="6" xfId="0" applyFont="1" applyBorder="1"/>
    <xf numFmtId="0" fontId="11" fillId="0" borderId="2" xfId="0" applyFont="1" applyBorder="1" applyAlignment="1">
      <alignment horizontal="center" vertical="center" wrapText="1"/>
    </xf>
    <xf numFmtId="0" fontId="18" fillId="0" borderId="0" xfId="0" applyFont="1" applyAlignment="1">
      <alignment horizontal="center" vertical="center" wrapText="1"/>
    </xf>
    <xf numFmtId="0" fontId="5" fillId="0" borderId="10" xfId="0" applyFont="1" applyBorder="1" applyAlignment="1">
      <alignment horizontal="center" vertical="center" wrapText="1"/>
    </xf>
    <xf numFmtId="0" fontId="6" fillId="0" borderId="10" xfId="0" applyFont="1" applyBorder="1"/>
    <xf numFmtId="0" fontId="13" fillId="0" borderId="2" xfId="0" applyFont="1" applyBorder="1" applyAlignment="1">
      <alignment horizontal="center" vertical="center" wrapText="1"/>
    </xf>
    <xf numFmtId="0" fontId="5" fillId="0" borderId="5" xfId="0" applyFont="1" applyBorder="1" applyAlignment="1">
      <alignment horizontal="center" vertical="center" wrapText="1"/>
    </xf>
    <xf numFmtId="0" fontId="6" fillId="0" borderId="7" xfId="0" applyFont="1" applyBorder="1"/>
    <xf numFmtId="0" fontId="6" fillId="0" borderId="9" xfId="0" applyFont="1" applyBorder="1"/>
    <xf numFmtId="0" fontId="6" fillId="0" borderId="11" xfId="0" applyFont="1" applyBorder="1"/>
    <xf numFmtId="0" fontId="5" fillId="0" borderId="8" xfId="0" applyFont="1" applyBorder="1" applyAlignment="1">
      <alignment horizontal="center" vertical="center" wrapText="1"/>
    </xf>
    <xf numFmtId="0" fontId="6" fillId="0" borderId="12" xfId="0" applyFont="1" applyBorder="1"/>
    <xf numFmtId="0" fontId="9" fillId="2" borderId="2" xfId="0" applyFont="1" applyFill="1" applyBorder="1" applyAlignment="1">
      <alignment horizontal="left" wrapText="1"/>
    </xf>
    <xf numFmtId="0" fontId="12" fillId="2" borderId="2" xfId="0" applyFont="1" applyFill="1" applyBorder="1" applyAlignment="1">
      <alignment horizontal="left" vertical="center" wrapText="1"/>
    </xf>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customschemas.google.com/relationships/workbookmetadata" Target="metadata" /><Relationship Id="rId2" Type="http://schemas.openxmlformats.org/officeDocument/2006/relationships/worksheet" Target="worksheets/sheet2.xml" /><Relationship Id="rId1" Type="http://schemas.openxmlformats.org/officeDocument/2006/relationships/worksheet" Target="worksheets/sheet1.xml" /><Relationship Id="rId11" Type="http://schemas.openxmlformats.org/officeDocument/2006/relationships/calcChain" Target="calcChain.xml" /><Relationship Id="rId10" Type="http://schemas.openxmlformats.org/officeDocument/2006/relationships/sharedStrings" Target="sharedStrings.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oneCellAnchor>
    <xdr:from>
      <xdr:col>1</xdr:col>
      <xdr:colOff>752475</xdr:colOff>
      <xdr:row>2</xdr:row>
      <xdr:rowOff>19050</xdr:rowOff>
    </xdr:from>
    <xdr:ext cx="809625" cy="38100"/>
    <xdr:grpSp>
      <xdr:nvGrpSpPr>
        <xdr:cNvPr id="2" name="Shape 2">
          <a:extLst>
            <a:ext uri="{FF2B5EF4-FFF2-40B4-BE49-F238E27FC236}">
              <a16:creationId xmlns:a16="http://schemas.microsoft.com/office/drawing/2014/main" id="{00000000-0008-0000-0000-000002000000}"/>
            </a:ext>
          </a:extLst>
        </xdr:cNvPr>
        <xdr:cNvGrpSpPr/>
      </xdr:nvGrpSpPr>
      <xdr:grpSpPr>
        <a:xfrm>
          <a:off x="1134491" y="815594"/>
          <a:ext cx="809625" cy="38100"/>
          <a:chOff x="4941188" y="3780000"/>
          <a:chExt cx="809625" cy="0"/>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a:off x="4941188" y="3780000"/>
            <a:ext cx="809625"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4</xdr:col>
      <xdr:colOff>57150</xdr:colOff>
      <xdr:row>1</xdr:row>
      <xdr:rowOff>438150</xdr:rowOff>
    </xdr:from>
    <xdr:ext cx="1962150" cy="38100"/>
    <xdr:grpSp>
      <xdr:nvGrpSpPr>
        <xdr:cNvPr id="4" name="Shape 2">
          <a:extLst>
            <a:ext uri="{FF2B5EF4-FFF2-40B4-BE49-F238E27FC236}">
              <a16:creationId xmlns:a16="http://schemas.microsoft.com/office/drawing/2014/main" id="{00000000-0008-0000-0000-000004000000}"/>
            </a:ext>
          </a:extLst>
        </xdr:cNvPr>
        <xdr:cNvGrpSpPr/>
      </xdr:nvGrpSpPr>
      <xdr:grpSpPr>
        <a:xfrm>
          <a:off x="3901694" y="616966"/>
          <a:ext cx="1962150" cy="38100"/>
          <a:chOff x="4364925" y="3780000"/>
          <a:chExt cx="1962150" cy="0"/>
        </a:xfrm>
      </xdr:grpSpPr>
      <xdr:cxnSp macro="">
        <xdr:nvCxnSpPr>
          <xdr:cNvPr id="5" name="Shape 4">
            <a:extLst>
              <a:ext uri="{FF2B5EF4-FFF2-40B4-BE49-F238E27FC236}">
                <a16:creationId xmlns:a16="http://schemas.microsoft.com/office/drawing/2014/main" id="{00000000-0008-0000-0000-000005000000}"/>
              </a:ext>
            </a:extLst>
          </xdr:cNvPr>
          <xdr:cNvCxnSpPr/>
        </xdr:nvCxnSpPr>
        <xdr:spPr>
          <a:xfrm>
            <a:off x="4364925" y="3780000"/>
            <a:ext cx="19621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752475</xdr:colOff>
      <xdr:row>2</xdr:row>
      <xdr:rowOff>19050</xdr:rowOff>
    </xdr:from>
    <xdr:ext cx="800100" cy="38100"/>
    <xdr:grpSp>
      <xdr:nvGrpSpPr>
        <xdr:cNvPr id="2" name="Shape 2">
          <a:extLst>
            <a:ext uri="{FF2B5EF4-FFF2-40B4-BE49-F238E27FC236}">
              <a16:creationId xmlns:a16="http://schemas.microsoft.com/office/drawing/2014/main" id="{00000000-0008-0000-0100-000002000000}"/>
            </a:ext>
          </a:extLst>
        </xdr:cNvPr>
        <xdr:cNvGrpSpPr/>
      </xdr:nvGrpSpPr>
      <xdr:grpSpPr>
        <a:xfrm>
          <a:off x="1133475" y="814917"/>
          <a:ext cx="800100" cy="38100"/>
          <a:chOff x="4945950" y="3780000"/>
          <a:chExt cx="800100" cy="0"/>
        </a:xfrm>
      </xdr:grpSpPr>
      <xdr:cxnSp macro="">
        <xdr:nvCxnSpPr>
          <xdr:cNvPr id="5" name="Shape 5">
            <a:extLst>
              <a:ext uri="{FF2B5EF4-FFF2-40B4-BE49-F238E27FC236}">
                <a16:creationId xmlns:a16="http://schemas.microsoft.com/office/drawing/2014/main" id="{00000000-0008-0000-0100-000005000000}"/>
              </a:ext>
            </a:extLst>
          </xdr:cNvPr>
          <xdr:cNvCxnSpPr/>
        </xdr:nvCxnSpPr>
        <xdr:spPr>
          <a:xfrm>
            <a:off x="4945950" y="3780000"/>
            <a:ext cx="800100"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4</xdr:col>
      <xdr:colOff>266700</xdr:colOff>
      <xdr:row>1</xdr:row>
      <xdr:rowOff>409575</xdr:rowOff>
    </xdr:from>
    <xdr:ext cx="1962150" cy="38100"/>
    <xdr:grpSp>
      <xdr:nvGrpSpPr>
        <xdr:cNvPr id="3" name="Shape 2">
          <a:extLst>
            <a:ext uri="{FF2B5EF4-FFF2-40B4-BE49-F238E27FC236}">
              <a16:creationId xmlns:a16="http://schemas.microsoft.com/office/drawing/2014/main" id="{00000000-0008-0000-0100-000003000000}"/>
            </a:ext>
          </a:extLst>
        </xdr:cNvPr>
        <xdr:cNvGrpSpPr/>
      </xdr:nvGrpSpPr>
      <xdr:grpSpPr>
        <a:xfrm>
          <a:off x="4102100" y="587375"/>
          <a:ext cx="1962150" cy="38100"/>
          <a:chOff x="4364925" y="3780000"/>
          <a:chExt cx="1962150" cy="0"/>
        </a:xfrm>
      </xdr:grpSpPr>
      <xdr:cxnSp macro="">
        <xdr:nvCxnSpPr>
          <xdr:cNvPr id="4" name="Shape 4">
            <a:extLst>
              <a:ext uri="{FF2B5EF4-FFF2-40B4-BE49-F238E27FC236}">
                <a16:creationId xmlns:a16="http://schemas.microsoft.com/office/drawing/2014/main" id="{00000000-0008-0000-0100-000004000000}"/>
              </a:ext>
            </a:extLst>
          </xdr:cNvPr>
          <xdr:cNvCxnSpPr/>
        </xdr:nvCxnSpPr>
        <xdr:spPr>
          <a:xfrm>
            <a:off x="4364925" y="3780000"/>
            <a:ext cx="19621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752475</xdr:colOff>
      <xdr:row>2</xdr:row>
      <xdr:rowOff>19050</xdr:rowOff>
    </xdr:from>
    <xdr:ext cx="800100" cy="38100"/>
    <xdr:grpSp>
      <xdr:nvGrpSpPr>
        <xdr:cNvPr id="2" name="Shape 2">
          <a:extLst>
            <a:ext uri="{FF2B5EF4-FFF2-40B4-BE49-F238E27FC236}">
              <a16:creationId xmlns:a16="http://schemas.microsoft.com/office/drawing/2014/main" id="{00000000-0008-0000-0200-000002000000}"/>
            </a:ext>
          </a:extLst>
        </xdr:cNvPr>
        <xdr:cNvGrpSpPr/>
      </xdr:nvGrpSpPr>
      <xdr:grpSpPr>
        <a:xfrm>
          <a:off x="4945950" y="3780000"/>
          <a:ext cx="800100" cy="0"/>
          <a:chOff x="4945950" y="3780000"/>
          <a:chExt cx="800100" cy="0"/>
        </a:xfrm>
      </xdr:grpSpPr>
      <xdr:cxnSp macro="">
        <xdr:nvCxnSpPr>
          <xdr:cNvPr id="5" name="Shape 5">
            <a:extLst>
              <a:ext uri="{FF2B5EF4-FFF2-40B4-BE49-F238E27FC236}">
                <a16:creationId xmlns:a16="http://schemas.microsoft.com/office/drawing/2014/main" id="{00000000-0008-0000-0200-000005000000}"/>
              </a:ext>
            </a:extLst>
          </xdr:cNvPr>
          <xdr:cNvCxnSpPr/>
        </xdr:nvCxnSpPr>
        <xdr:spPr>
          <a:xfrm>
            <a:off x="4945950" y="3780000"/>
            <a:ext cx="800100"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4</xdr:col>
      <xdr:colOff>266700</xdr:colOff>
      <xdr:row>1</xdr:row>
      <xdr:rowOff>409575</xdr:rowOff>
    </xdr:from>
    <xdr:ext cx="1962150" cy="38100"/>
    <xdr:grpSp>
      <xdr:nvGrpSpPr>
        <xdr:cNvPr id="3" name="Shape 2">
          <a:extLst>
            <a:ext uri="{FF2B5EF4-FFF2-40B4-BE49-F238E27FC236}">
              <a16:creationId xmlns:a16="http://schemas.microsoft.com/office/drawing/2014/main" id="{00000000-0008-0000-0200-000003000000}"/>
            </a:ext>
          </a:extLst>
        </xdr:cNvPr>
        <xdr:cNvGrpSpPr/>
      </xdr:nvGrpSpPr>
      <xdr:grpSpPr>
        <a:xfrm>
          <a:off x="4364925" y="3780000"/>
          <a:ext cx="1962150" cy="0"/>
          <a:chOff x="4364925" y="3780000"/>
          <a:chExt cx="1962150" cy="0"/>
        </a:xfrm>
      </xdr:grpSpPr>
      <xdr:cxnSp macro="">
        <xdr:nvCxnSpPr>
          <xdr:cNvPr id="4" name="Shape 4">
            <a:extLst>
              <a:ext uri="{FF2B5EF4-FFF2-40B4-BE49-F238E27FC236}">
                <a16:creationId xmlns:a16="http://schemas.microsoft.com/office/drawing/2014/main" id="{00000000-0008-0000-0200-000004000000}"/>
              </a:ext>
            </a:extLst>
          </xdr:cNvPr>
          <xdr:cNvCxnSpPr/>
        </xdr:nvCxnSpPr>
        <xdr:spPr>
          <a:xfrm>
            <a:off x="4364925" y="3780000"/>
            <a:ext cx="19621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Z1000"/>
  <sheetViews>
    <sheetView topLeftCell="B10" workbookViewId="0"/>
  </sheetViews>
  <sheetFormatPr defaultColWidth="14.390625" defaultRowHeight="15" customHeight="1" x14ac:dyDescent="0.2"/>
  <cols>
    <col min="1" max="1" width="5.37890625" customWidth="1"/>
    <col min="2" max="2" width="27.171875" customWidth="1"/>
    <col min="3" max="3" width="11.02734375" customWidth="1"/>
    <col min="4" max="4" width="10.625" customWidth="1"/>
    <col min="5" max="5" width="11.56640625" customWidth="1"/>
    <col min="6" max="6" width="10.625" customWidth="1"/>
    <col min="7" max="8" width="10.0859375" customWidth="1"/>
    <col min="9" max="26" width="9.14453125" customWidth="1"/>
  </cols>
  <sheetData>
    <row r="1" spans="1:26" ht="14.25" customHeight="1" x14ac:dyDescent="0.2">
      <c r="A1" s="1"/>
      <c r="B1" s="2"/>
      <c r="C1" s="1"/>
      <c r="D1" s="1"/>
      <c r="E1" s="1"/>
      <c r="F1" s="1"/>
      <c r="G1" s="1"/>
      <c r="H1" s="3" t="s">
        <v>0</v>
      </c>
      <c r="I1" s="1"/>
      <c r="J1" s="1"/>
      <c r="K1" s="1"/>
      <c r="L1" s="1"/>
      <c r="M1" s="1"/>
      <c r="N1" s="1"/>
      <c r="O1" s="1"/>
      <c r="P1" s="1"/>
      <c r="Q1" s="1"/>
      <c r="R1" s="1"/>
      <c r="S1" s="1"/>
      <c r="T1" s="1"/>
      <c r="U1" s="1"/>
      <c r="V1" s="1"/>
      <c r="W1" s="1"/>
      <c r="X1" s="1"/>
      <c r="Y1" s="1"/>
      <c r="Z1" s="1"/>
    </row>
    <row r="2" spans="1:26" ht="48.75" customHeight="1" x14ac:dyDescent="0.2">
      <c r="A2" s="54" t="s">
        <v>1</v>
      </c>
      <c r="B2" s="52"/>
      <c r="C2" s="52"/>
      <c r="D2" s="54" t="s">
        <v>2</v>
      </c>
      <c r="E2" s="52"/>
      <c r="F2" s="52"/>
      <c r="G2" s="52"/>
      <c r="H2" s="52"/>
      <c r="I2" s="4"/>
      <c r="J2" s="4"/>
      <c r="K2" s="4"/>
      <c r="L2" s="4"/>
      <c r="M2" s="4"/>
      <c r="N2" s="4"/>
      <c r="O2" s="4"/>
      <c r="P2" s="4"/>
      <c r="Q2" s="4"/>
      <c r="R2" s="4"/>
      <c r="S2" s="4"/>
      <c r="T2" s="4"/>
      <c r="U2" s="4"/>
      <c r="V2" s="4"/>
      <c r="W2" s="4"/>
      <c r="X2" s="4"/>
      <c r="Y2" s="4"/>
      <c r="Z2" s="4"/>
    </row>
    <row r="3" spans="1:26" ht="8.25" customHeight="1" x14ac:dyDescent="0.2">
      <c r="A3" s="55"/>
      <c r="B3" s="52"/>
      <c r="C3" s="4"/>
      <c r="D3" s="5"/>
      <c r="E3" s="5"/>
      <c r="F3" s="5"/>
      <c r="G3" s="5"/>
      <c r="H3" s="5"/>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56" t="s">
        <v>3</v>
      </c>
      <c r="B5" s="52"/>
      <c r="C5" s="52"/>
      <c r="D5" s="52"/>
      <c r="E5" s="52"/>
      <c r="F5" s="52"/>
      <c r="G5" s="52"/>
      <c r="H5" s="52"/>
      <c r="I5" s="1"/>
      <c r="J5" s="1"/>
      <c r="K5" s="1"/>
      <c r="L5" s="1"/>
      <c r="M5" s="1"/>
      <c r="N5" s="1"/>
      <c r="O5" s="1"/>
      <c r="P5" s="1"/>
      <c r="Q5" s="1"/>
      <c r="R5" s="1"/>
      <c r="S5" s="1"/>
      <c r="T5" s="1"/>
      <c r="U5" s="1"/>
      <c r="V5" s="1"/>
      <c r="W5" s="1"/>
      <c r="X5" s="1"/>
      <c r="Y5" s="1"/>
      <c r="Z5" s="1"/>
    </row>
    <row r="6" spans="1:26" ht="12"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24.75" customHeight="1" x14ac:dyDescent="0.2">
      <c r="A7" s="6"/>
      <c r="B7" s="51" t="s">
        <v>4</v>
      </c>
      <c r="C7" s="52"/>
      <c r="D7" s="52"/>
      <c r="E7" s="52"/>
      <c r="F7" s="52"/>
      <c r="G7" s="52"/>
      <c r="H7" s="52"/>
      <c r="I7" s="6"/>
      <c r="J7" s="6"/>
      <c r="K7" s="6"/>
      <c r="L7" s="6"/>
      <c r="M7" s="6"/>
      <c r="N7" s="6"/>
      <c r="O7" s="6"/>
      <c r="P7" s="6"/>
      <c r="Q7" s="6"/>
      <c r="R7" s="6"/>
      <c r="S7" s="6"/>
      <c r="T7" s="6"/>
      <c r="U7" s="6"/>
      <c r="V7" s="6"/>
      <c r="W7" s="6"/>
      <c r="X7" s="6"/>
      <c r="Y7" s="6"/>
      <c r="Z7" s="6"/>
    </row>
    <row r="8" spans="1:26" ht="19.5" customHeight="1" x14ac:dyDescent="0.2">
      <c r="A8" s="6"/>
      <c r="B8" s="51" t="s">
        <v>5</v>
      </c>
      <c r="C8" s="52"/>
      <c r="D8" s="52"/>
      <c r="E8" s="52"/>
      <c r="F8" s="52"/>
      <c r="G8" s="52"/>
      <c r="H8" s="52"/>
      <c r="I8" s="6"/>
      <c r="J8" s="6"/>
      <c r="K8" s="6"/>
      <c r="L8" s="6"/>
      <c r="M8" s="6"/>
      <c r="N8" s="6"/>
      <c r="O8" s="6"/>
      <c r="P8" s="6"/>
      <c r="Q8" s="6"/>
      <c r="R8" s="6"/>
      <c r="S8" s="6"/>
      <c r="T8" s="6"/>
      <c r="U8" s="6"/>
      <c r="V8" s="6"/>
      <c r="W8" s="6"/>
      <c r="X8" s="6"/>
      <c r="Y8" s="6"/>
      <c r="Z8" s="6"/>
    </row>
    <row r="9" spans="1:26" ht="19.5" customHeight="1" x14ac:dyDescent="0.2">
      <c r="A9" s="6"/>
      <c r="B9" s="51" t="s">
        <v>6</v>
      </c>
      <c r="C9" s="52"/>
      <c r="D9" s="52"/>
      <c r="E9" s="52"/>
      <c r="F9" s="52"/>
      <c r="G9" s="52"/>
      <c r="H9" s="52"/>
      <c r="I9" s="6"/>
      <c r="J9" s="6"/>
      <c r="K9" s="6"/>
      <c r="L9" s="6"/>
      <c r="M9" s="6"/>
      <c r="N9" s="6"/>
      <c r="O9" s="6"/>
      <c r="P9" s="6"/>
      <c r="Q9" s="6"/>
      <c r="R9" s="6"/>
      <c r="S9" s="6"/>
      <c r="T9" s="6"/>
      <c r="U9" s="6"/>
      <c r="V9" s="6"/>
      <c r="W9" s="6"/>
      <c r="X9" s="6"/>
      <c r="Y9" s="6"/>
      <c r="Z9" s="6"/>
    </row>
    <row r="10" spans="1:26" ht="19.5" customHeight="1" x14ac:dyDescent="0.2">
      <c r="A10" s="6"/>
      <c r="B10" s="7" t="s">
        <v>7</v>
      </c>
      <c r="C10" s="7"/>
      <c r="D10" s="7"/>
      <c r="E10" s="7"/>
      <c r="F10" s="7"/>
      <c r="G10" s="7"/>
      <c r="H10" s="7"/>
      <c r="I10" s="6"/>
      <c r="J10" s="6"/>
      <c r="K10" s="6"/>
      <c r="L10" s="6"/>
      <c r="M10" s="6"/>
      <c r="N10" s="6"/>
      <c r="O10" s="6"/>
      <c r="P10" s="6"/>
      <c r="Q10" s="6"/>
      <c r="R10" s="6"/>
      <c r="S10" s="6"/>
      <c r="T10" s="6"/>
      <c r="U10" s="6"/>
      <c r="V10" s="6"/>
      <c r="W10" s="6"/>
      <c r="X10" s="6"/>
      <c r="Y10" s="6"/>
      <c r="Z10" s="6"/>
    </row>
    <row r="11" spans="1:26" ht="12.7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54.75" customHeight="1" x14ac:dyDescent="0.2">
      <c r="A12" s="8" t="s">
        <v>8</v>
      </c>
      <c r="B12" s="48" t="s">
        <v>9</v>
      </c>
      <c r="C12" s="46"/>
      <c r="D12" s="47"/>
      <c r="E12" s="8" t="s">
        <v>10</v>
      </c>
      <c r="F12" s="9" t="s">
        <v>11</v>
      </c>
      <c r="G12" s="9" t="s">
        <v>12</v>
      </c>
      <c r="H12" s="8" t="s">
        <v>13</v>
      </c>
      <c r="I12" s="4"/>
      <c r="J12" s="4"/>
      <c r="K12" s="4"/>
      <c r="L12" s="4"/>
      <c r="M12" s="4"/>
      <c r="N12" s="4"/>
      <c r="O12" s="4"/>
      <c r="P12" s="4"/>
      <c r="Q12" s="4"/>
      <c r="R12" s="4"/>
      <c r="S12" s="4"/>
      <c r="T12" s="4"/>
      <c r="U12" s="4"/>
      <c r="V12" s="4"/>
      <c r="W12" s="4"/>
      <c r="X12" s="4"/>
      <c r="Y12" s="4"/>
      <c r="Z12" s="4"/>
    </row>
    <row r="13" spans="1:26" ht="16.5" customHeight="1" x14ac:dyDescent="0.2">
      <c r="A13" s="10" t="s">
        <v>14</v>
      </c>
      <c r="B13" s="53" t="s">
        <v>15</v>
      </c>
      <c r="C13" s="46"/>
      <c r="D13" s="47"/>
      <c r="E13" s="10" t="s">
        <v>16</v>
      </c>
      <c r="F13" s="10" t="s">
        <v>17</v>
      </c>
      <c r="G13" s="10" t="s">
        <v>18</v>
      </c>
      <c r="H13" s="10" t="s">
        <v>19</v>
      </c>
      <c r="I13" s="11"/>
      <c r="J13" s="11"/>
      <c r="K13" s="11"/>
      <c r="L13" s="11"/>
      <c r="M13" s="11"/>
      <c r="N13" s="11"/>
      <c r="O13" s="11"/>
      <c r="P13" s="11"/>
      <c r="Q13" s="11"/>
      <c r="R13" s="11"/>
      <c r="S13" s="11"/>
      <c r="T13" s="11"/>
      <c r="U13" s="11"/>
      <c r="V13" s="11"/>
      <c r="W13" s="11"/>
      <c r="X13" s="11"/>
      <c r="Y13" s="11"/>
      <c r="Z13" s="11"/>
    </row>
    <row r="14" spans="1:26" ht="89.25" customHeight="1" x14ac:dyDescent="0.2">
      <c r="A14" s="8" t="s">
        <v>20</v>
      </c>
      <c r="B14" s="50" t="s">
        <v>21</v>
      </c>
      <c r="C14" s="46"/>
      <c r="D14" s="47"/>
      <c r="E14" s="12">
        <f>E15+E19+E25+E28</f>
        <v>20</v>
      </c>
      <c r="F14" s="13">
        <f t="shared" ref="F14:G14" si="0">ROUND(F15+F19+F25+F28,1)</f>
        <v>20</v>
      </c>
      <c r="G14" s="14">
        <f t="shared" si="0"/>
        <v>20</v>
      </c>
      <c r="H14" s="8"/>
      <c r="I14" s="4"/>
      <c r="J14" s="4"/>
      <c r="K14" s="4"/>
      <c r="L14" s="4"/>
      <c r="M14" s="4"/>
      <c r="N14" s="4"/>
      <c r="O14" s="4"/>
      <c r="P14" s="4"/>
      <c r="Q14" s="4"/>
      <c r="R14" s="4"/>
      <c r="S14" s="4"/>
      <c r="T14" s="4"/>
      <c r="U14" s="4"/>
      <c r="V14" s="4"/>
      <c r="W14" s="4"/>
      <c r="X14" s="4"/>
      <c r="Y14" s="4"/>
      <c r="Z14" s="4"/>
    </row>
    <row r="15" spans="1:26" ht="24" customHeight="1" x14ac:dyDescent="0.2">
      <c r="A15" s="15">
        <v>1</v>
      </c>
      <c r="B15" s="50" t="s">
        <v>22</v>
      </c>
      <c r="C15" s="46"/>
      <c r="D15" s="47"/>
      <c r="E15" s="12">
        <f>5-(E16+E17+E18)</f>
        <v>5</v>
      </c>
      <c r="F15" s="13">
        <f t="shared" ref="F15:G15" si="1">ROUND(5-(F16+F17+F18),1)</f>
        <v>5</v>
      </c>
      <c r="G15" s="14">
        <f t="shared" si="1"/>
        <v>5</v>
      </c>
      <c r="H15" s="15"/>
      <c r="I15" s="16"/>
      <c r="J15" s="16"/>
      <c r="K15" s="16"/>
      <c r="L15" s="16"/>
      <c r="M15" s="16"/>
      <c r="N15" s="16"/>
      <c r="O15" s="16"/>
      <c r="P15" s="16"/>
      <c r="Q15" s="16"/>
      <c r="R15" s="16"/>
      <c r="S15" s="16"/>
      <c r="T15" s="16"/>
      <c r="U15" s="16"/>
      <c r="V15" s="16"/>
      <c r="W15" s="16"/>
      <c r="X15" s="16"/>
      <c r="Y15" s="16"/>
      <c r="Z15" s="16"/>
    </row>
    <row r="16" spans="1:26" ht="119.25" customHeight="1" x14ac:dyDescent="0.2">
      <c r="A16" s="15" t="s">
        <v>23</v>
      </c>
      <c r="B16" s="49" t="s">
        <v>24</v>
      </c>
      <c r="C16" s="46"/>
      <c r="D16" s="47"/>
      <c r="E16" s="15"/>
      <c r="F16" s="13"/>
      <c r="G16" s="13"/>
      <c r="H16" s="15"/>
      <c r="I16" s="16"/>
      <c r="J16" s="16"/>
      <c r="K16" s="16"/>
      <c r="L16" s="16"/>
      <c r="M16" s="16"/>
      <c r="N16" s="16"/>
      <c r="O16" s="16"/>
      <c r="P16" s="16"/>
      <c r="Q16" s="16"/>
      <c r="R16" s="16"/>
      <c r="S16" s="16"/>
      <c r="T16" s="16"/>
      <c r="U16" s="16"/>
      <c r="V16" s="16"/>
      <c r="W16" s="16"/>
      <c r="X16" s="16"/>
      <c r="Y16" s="16"/>
      <c r="Z16" s="16"/>
    </row>
    <row r="17" spans="1:26" ht="67.5" customHeight="1" x14ac:dyDescent="0.2">
      <c r="A17" s="15" t="s">
        <v>25</v>
      </c>
      <c r="B17" s="49" t="s">
        <v>26</v>
      </c>
      <c r="C17" s="46"/>
      <c r="D17" s="47"/>
      <c r="E17" s="15"/>
      <c r="F17" s="13"/>
      <c r="G17" s="13"/>
      <c r="H17" s="17"/>
      <c r="I17" s="18"/>
      <c r="J17" s="18"/>
      <c r="K17" s="18"/>
      <c r="L17" s="18"/>
      <c r="M17" s="18"/>
      <c r="N17" s="18"/>
      <c r="O17" s="18"/>
      <c r="P17" s="18"/>
      <c r="Q17" s="18"/>
      <c r="R17" s="18"/>
      <c r="S17" s="18"/>
      <c r="T17" s="18"/>
      <c r="U17" s="18"/>
      <c r="V17" s="18"/>
      <c r="W17" s="18"/>
      <c r="X17" s="18"/>
      <c r="Y17" s="18"/>
      <c r="Z17" s="18"/>
    </row>
    <row r="18" spans="1:26" ht="85.5" customHeight="1" x14ac:dyDescent="0.2">
      <c r="A18" s="15" t="s">
        <v>27</v>
      </c>
      <c r="B18" s="49" t="s">
        <v>28</v>
      </c>
      <c r="C18" s="46"/>
      <c r="D18" s="47"/>
      <c r="E18" s="15"/>
      <c r="F18" s="13"/>
      <c r="G18" s="13"/>
      <c r="H18" s="17"/>
      <c r="I18" s="18"/>
      <c r="J18" s="18"/>
      <c r="K18" s="18"/>
      <c r="L18" s="18"/>
      <c r="M18" s="18"/>
      <c r="N18" s="18"/>
      <c r="O18" s="18"/>
      <c r="P18" s="18"/>
      <c r="Q18" s="18"/>
      <c r="R18" s="18"/>
      <c r="S18" s="18"/>
      <c r="T18" s="18"/>
      <c r="U18" s="18"/>
      <c r="V18" s="18"/>
      <c r="W18" s="18"/>
      <c r="X18" s="18"/>
      <c r="Y18" s="18"/>
      <c r="Z18" s="18"/>
    </row>
    <row r="19" spans="1:26" ht="47.25" customHeight="1" x14ac:dyDescent="0.2">
      <c r="A19" s="15">
        <v>2</v>
      </c>
      <c r="B19" s="50" t="s">
        <v>29</v>
      </c>
      <c r="C19" s="46"/>
      <c r="D19" s="47"/>
      <c r="E19" s="12">
        <f>6-(E20+E21+E22+E23+E24)</f>
        <v>6</v>
      </c>
      <c r="F19" s="13">
        <f t="shared" ref="F19:G19" si="2">ROUND(6-(F20+F21+F22+F23+F24),1)</f>
        <v>6</v>
      </c>
      <c r="G19" s="14">
        <f t="shared" si="2"/>
        <v>6</v>
      </c>
      <c r="H19" s="19"/>
      <c r="I19" s="18"/>
      <c r="J19" s="18"/>
      <c r="K19" s="18"/>
      <c r="L19" s="18"/>
      <c r="M19" s="18"/>
      <c r="N19" s="18"/>
      <c r="O19" s="18"/>
      <c r="P19" s="18"/>
      <c r="Q19" s="18"/>
      <c r="R19" s="18"/>
      <c r="S19" s="18"/>
      <c r="T19" s="18"/>
      <c r="U19" s="18"/>
      <c r="V19" s="18"/>
      <c r="W19" s="18"/>
      <c r="X19" s="18"/>
      <c r="Y19" s="18"/>
      <c r="Z19" s="18"/>
    </row>
    <row r="20" spans="1:26" ht="39.75" customHeight="1" x14ac:dyDescent="0.2">
      <c r="A20" s="20" t="s">
        <v>30</v>
      </c>
      <c r="B20" s="49" t="s">
        <v>31</v>
      </c>
      <c r="C20" s="46"/>
      <c r="D20" s="47"/>
      <c r="E20" s="20"/>
      <c r="F20" s="13"/>
      <c r="G20" s="13"/>
      <c r="H20" s="17"/>
      <c r="I20" s="18"/>
      <c r="J20" s="18"/>
      <c r="K20" s="18"/>
      <c r="L20" s="18"/>
      <c r="M20" s="18"/>
      <c r="N20" s="18"/>
      <c r="O20" s="18"/>
      <c r="P20" s="18"/>
      <c r="Q20" s="18"/>
      <c r="R20" s="18"/>
      <c r="S20" s="18"/>
      <c r="T20" s="18"/>
      <c r="U20" s="18"/>
      <c r="V20" s="18"/>
      <c r="W20" s="18"/>
      <c r="X20" s="18"/>
      <c r="Y20" s="18"/>
      <c r="Z20" s="18"/>
    </row>
    <row r="21" spans="1:26" ht="48.75" customHeight="1" x14ac:dyDescent="0.2">
      <c r="A21" s="20" t="s">
        <v>32</v>
      </c>
      <c r="B21" s="49" t="s">
        <v>33</v>
      </c>
      <c r="C21" s="46"/>
      <c r="D21" s="47"/>
      <c r="E21" s="20"/>
      <c r="F21" s="13"/>
      <c r="G21" s="13"/>
      <c r="H21" s="17"/>
      <c r="I21" s="18"/>
      <c r="J21" s="18"/>
      <c r="K21" s="18"/>
      <c r="L21" s="18"/>
      <c r="M21" s="18"/>
      <c r="N21" s="18"/>
      <c r="O21" s="18"/>
      <c r="P21" s="18"/>
      <c r="Q21" s="18"/>
      <c r="R21" s="18"/>
      <c r="S21" s="18"/>
      <c r="T21" s="18"/>
      <c r="U21" s="18"/>
      <c r="V21" s="18"/>
      <c r="W21" s="18"/>
      <c r="X21" s="18"/>
      <c r="Y21" s="18"/>
      <c r="Z21" s="18"/>
    </row>
    <row r="22" spans="1:26" ht="52.5" customHeight="1" x14ac:dyDescent="0.2">
      <c r="A22" s="15" t="s">
        <v>34</v>
      </c>
      <c r="B22" s="49" t="s">
        <v>35</v>
      </c>
      <c r="C22" s="46"/>
      <c r="D22" s="47"/>
      <c r="E22" s="15"/>
      <c r="F22" s="13"/>
      <c r="G22" s="13"/>
      <c r="H22" s="17"/>
      <c r="I22" s="18"/>
      <c r="J22" s="18"/>
      <c r="K22" s="18"/>
      <c r="L22" s="18"/>
      <c r="M22" s="18"/>
      <c r="N22" s="18"/>
      <c r="O22" s="18"/>
      <c r="P22" s="18"/>
      <c r="Q22" s="18"/>
      <c r="R22" s="18"/>
      <c r="S22" s="18"/>
      <c r="T22" s="18"/>
      <c r="U22" s="18"/>
      <c r="V22" s="18"/>
      <c r="W22" s="18"/>
      <c r="X22" s="18"/>
      <c r="Y22" s="18"/>
      <c r="Z22" s="18"/>
    </row>
    <row r="23" spans="1:26" ht="70.5" customHeight="1" x14ac:dyDescent="0.2">
      <c r="A23" s="15" t="s">
        <v>36</v>
      </c>
      <c r="B23" s="49" t="s">
        <v>37</v>
      </c>
      <c r="C23" s="46"/>
      <c r="D23" s="47"/>
      <c r="E23" s="15"/>
      <c r="F23" s="13"/>
      <c r="G23" s="13"/>
      <c r="H23" s="17"/>
      <c r="I23" s="18"/>
      <c r="J23" s="18"/>
      <c r="K23" s="18"/>
      <c r="L23" s="18"/>
      <c r="M23" s="18"/>
      <c r="N23" s="18"/>
      <c r="O23" s="18"/>
      <c r="P23" s="18"/>
      <c r="Q23" s="18"/>
      <c r="R23" s="18"/>
      <c r="S23" s="18"/>
      <c r="T23" s="18"/>
      <c r="U23" s="18"/>
      <c r="V23" s="18"/>
      <c r="W23" s="18"/>
      <c r="X23" s="18"/>
      <c r="Y23" s="18"/>
      <c r="Z23" s="18"/>
    </row>
    <row r="24" spans="1:26" ht="34.5" customHeight="1" x14ac:dyDescent="0.2">
      <c r="A24" s="15" t="s">
        <v>38</v>
      </c>
      <c r="B24" s="49" t="s">
        <v>39</v>
      </c>
      <c r="C24" s="46"/>
      <c r="D24" s="47"/>
      <c r="E24" s="15"/>
      <c r="F24" s="13"/>
      <c r="G24" s="13"/>
      <c r="H24" s="17"/>
      <c r="I24" s="18"/>
      <c r="J24" s="18"/>
      <c r="K24" s="18"/>
      <c r="L24" s="18"/>
      <c r="M24" s="18"/>
      <c r="N24" s="18"/>
      <c r="O24" s="18"/>
      <c r="P24" s="18"/>
      <c r="Q24" s="18"/>
      <c r="R24" s="18"/>
      <c r="S24" s="18"/>
      <c r="T24" s="18"/>
      <c r="U24" s="18"/>
      <c r="V24" s="18"/>
      <c r="W24" s="18"/>
      <c r="X24" s="18"/>
      <c r="Y24" s="18"/>
      <c r="Z24" s="18"/>
    </row>
    <row r="25" spans="1:26" ht="50.25" customHeight="1" x14ac:dyDescent="0.2">
      <c r="A25" s="15">
        <v>3</v>
      </c>
      <c r="B25" s="50" t="s">
        <v>40</v>
      </c>
      <c r="C25" s="46"/>
      <c r="D25" s="47"/>
      <c r="E25" s="12">
        <f>5-(E26+E27)</f>
        <v>5</v>
      </c>
      <c r="F25" s="13">
        <f t="shared" ref="F25:G25" si="3">ROUND(5-(F26+F27),1)</f>
        <v>5</v>
      </c>
      <c r="G25" s="14">
        <f t="shared" si="3"/>
        <v>5</v>
      </c>
      <c r="H25" s="15"/>
      <c r="I25" s="16"/>
      <c r="J25" s="16"/>
      <c r="K25" s="16"/>
      <c r="L25" s="16"/>
      <c r="M25" s="16"/>
      <c r="N25" s="16"/>
      <c r="O25" s="16"/>
      <c r="P25" s="16"/>
      <c r="Q25" s="16"/>
      <c r="R25" s="16"/>
      <c r="S25" s="16"/>
      <c r="T25" s="16"/>
      <c r="U25" s="16"/>
      <c r="V25" s="16"/>
      <c r="W25" s="16"/>
      <c r="X25" s="16"/>
      <c r="Y25" s="16"/>
      <c r="Z25" s="16"/>
    </row>
    <row r="26" spans="1:26" ht="98.25" customHeight="1" x14ac:dyDescent="0.2">
      <c r="A26" s="15" t="s">
        <v>41</v>
      </c>
      <c r="B26" s="49" t="s">
        <v>42</v>
      </c>
      <c r="C26" s="46"/>
      <c r="D26" s="47"/>
      <c r="E26" s="15"/>
      <c r="F26" s="20"/>
      <c r="G26" s="17"/>
      <c r="H26" s="17"/>
      <c r="I26" s="18"/>
      <c r="J26" s="18"/>
      <c r="K26" s="18"/>
      <c r="L26" s="18"/>
      <c r="M26" s="18"/>
      <c r="N26" s="18"/>
      <c r="O26" s="18"/>
      <c r="P26" s="18"/>
      <c r="Q26" s="18"/>
      <c r="R26" s="18"/>
      <c r="S26" s="18"/>
      <c r="T26" s="18"/>
      <c r="U26" s="18"/>
      <c r="V26" s="18"/>
      <c r="W26" s="18"/>
      <c r="X26" s="18"/>
      <c r="Y26" s="18"/>
      <c r="Z26" s="18"/>
    </row>
    <row r="27" spans="1:26" ht="54.75" customHeight="1" x14ac:dyDescent="0.2">
      <c r="A27" s="15" t="s">
        <v>43</v>
      </c>
      <c r="B27" s="49" t="s">
        <v>44</v>
      </c>
      <c r="C27" s="46"/>
      <c r="D27" s="47"/>
      <c r="E27" s="15"/>
      <c r="F27" s="20"/>
      <c r="G27" s="17"/>
      <c r="H27" s="17"/>
      <c r="I27" s="18"/>
      <c r="J27" s="18"/>
      <c r="K27" s="18"/>
      <c r="L27" s="18"/>
      <c r="M27" s="18"/>
      <c r="N27" s="18"/>
      <c r="O27" s="18"/>
      <c r="P27" s="18"/>
      <c r="Q27" s="18"/>
      <c r="R27" s="18"/>
      <c r="S27" s="18"/>
      <c r="T27" s="18"/>
      <c r="U27" s="18"/>
      <c r="V27" s="18"/>
      <c r="W27" s="18"/>
      <c r="X27" s="18"/>
      <c r="Y27" s="18"/>
      <c r="Z27" s="18"/>
    </row>
    <row r="28" spans="1:26" ht="149.25" customHeight="1" x14ac:dyDescent="0.2">
      <c r="A28" s="21">
        <v>4</v>
      </c>
      <c r="B28" s="50" t="s">
        <v>45</v>
      </c>
      <c r="C28" s="46"/>
      <c r="D28" s="47"/>
      <c r="E28" s="12">
        <f>4-(E29+E30+E31)</f>
        <v>4</v>
      </c>
      <c r="F28" s="13">
        <f t="shared" ref="F28:G28" si="4">ROUND(4-(F29+F30+F31),1)</f>
        <v>4</v>
      </c>
      <c r="G28" s="14">
        <f t="shared" si="4"/>
        <v>4</v>
      </c>
      <c r="H28" s="19"/>
      <c r="I28" s="18"/>
      <c r="J28" s="18"/>
      <c r="K28" s="18"/>
      <c r="L28" s="18"/>
      <c r="M28" s="18"/>
      <c r="N28" s="18"/>
      <c r="O28" s="18"/>
      <c r="P28" s="18"/>
      <c r="Q28" s="18"/>
      <c r="R28" s="18"/>
      <c r="S28" s="18"/>
      <c r="T28" s="18"/>
      <c r="U28" s="18"/>
      <c r="V28" s="18"/>
      <c r="W28" s="18"/>
      <c r="X28" s="18"/>
      <c r="Y28" s="18"/>
      <c r="Z28" s="18"/>
    </row>
    <row r="29" spans="1:26" ht="49.5" customHeight="1" x14ac:dyDescent="0.2">
      <c r="A29" s="15" t="s">
        <v>46</v>
      </c>
      <c r="B29" s="49" t="s">
        <v>47</v>
      </c>
      <c r="C29" s="46"/>
      <c r="D29" s="47"/>
      <c r="E29" s="15"/>
      <c r="F29" s="20"/>
      <c r="G29" s="17"/>
      <c r="H29" s="17"/>
      <c r="I29" s="18"/>
      <c r="J29" s="18"/>
      <c r="K29" s="18"/>
      <c r="L29" s="18"/>
      <c r="M29" s="18"/>
      <c r="N29" s="18"/>
      <c r="O29" s="18"/>
      <c r="P29" s="18"/>
      <c r="Q29" s="18"/>
      <c r="R29" s="18"/>
      <c r="S29" s="18"/>
      <c r="T29" s="18"/>
      <c r="U29" s="18"/>
      <c r="V29" s="18"/>
      <c r="W29" s="18"/>
      <c r="X29" s="18"/>
      <c r="Y29" s="18"/>
      <c r="Z29" s="18"/>
    </row>
    <row r="30" spans="1:26" ht="54" customHeight="1" x14ac:dyDescent="0.2">
      <c r="A30" s="15" t="s">
        <v>48</v>
      </c>
      <c r="B30" s="49" t="s">
        <v>49</v>
      </c>
      <c r="C30" s="46"/>
      <c r="D30" s="47"/>
      <c r="E30" s="15"/>
      <c r="F30" s="20"/>
      <c r="G30" s="17"/>
      <c r="H30" s="17"/>
      <c r="I30" s="18"/>
      <c r="J30" s="18"/>
      <c r="K30" s="18"/>
      <c r="L30" s="18"/>
      <c r="M30" s="18"/>
      <c r="N30" s="18"/>
      <c r="O30" s="18"/>
      <c r="P30" s="18"/>
      <c r="Q30" s="18"/>
      <c r="R30" s="18"/>
      <c r="S30" s="18"/>
      <c r="T30" s="18"/>
      <c r="U30" s="18"/>
      <c r="V30" s="18"/>
      <c r="W30" s="18"/>
      <c r="X30" s="18"/>
      <c r="Y30" s="18"/>
      <c r="Z30" s="18"/>
    </row>
    <row r="31" spans="1:26" ht="50.25" customHeight="1" x14ac:dyDescent="0.2">
      <c r="A31" s="15" t="s">
        <v>50</v>
      </c>
      <c r="B31" s="49" t="s">
        <v>51</v>
      </c>
      <c r="C31" s="46"/>
      <c r="D31" s="47"/>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x14ac:dyDescent="0.2">
      <c r="A32" s="8" t="s">
        <v>52</v>
      </c>
      <c r="B32" s="50" t="s">
        <v>53</v>
      </c>
      <c r="C32" s="46"/>
      <c r="D32" s="47"/>
      <c r="E32" s="12">
        <f>E33+E35+E37+E39+E41+E43</f>
        <v>20</v>
      </c>
      <c r="F32" s="13">
        <f t="shared" ref="F32:G32" si="5">ROUND(F33+F35+F37+F39+F41+F43,1)</f>
        <v>0</v>
      </c>
      <c r="G32" s="14">
        <f t="shared" si="5"/>
        <v>0</v>
      </c>
      <c r="H32" s="8"/>
      <c r="I32" s="4"/>
      <c r="J32" s="4"/>
      <c r="K32" s="4"/>
      <c r="L32" s="4"/>
      <c r="M32" s="4"/>
      <c r="N32" s="4"/>
      <c r="O32" s="4"/>
      <c r="P32" s="4"/>
      <c r="Q32" s="4"/>
      <c r="R32" s="4"/>
      <c r="S32" s="4"/>
      <c r="T32" s="4"/>
      <c r="U32" s="4"/>
      <c r="V32" s="4"/>
      <c r="W32" s="4"/>
      <c r="X32" s="4"/>
      <c r="Y32" s="4"/>
      <c r="Z32" s="4"/>
    </row>
    <row r="33" spans="1:26" ht="49.5" customHeight="1" x14ac:dyDescent="0.2">
      <c r="A33" s="15">
        <v>5</v>
      </c>
      <c r="B33" s="50" t="s">
        <v>54</v>
      </c>
      <c r="C33" s="46"/>
      <c r="D33" s="47"/>
      <c r="E33" s="12">
        <v>1</v>
      </c>
      <c r="F33" s="13">
        <f>IF(F34&gt;1,"1",F34)</f>
        <v>0</v>
      </c>
      <c r="G33" s="14">
        <f>G34</f>
        <v>0</v>
      </c>
      <c r="H33" s="15"/>
      <c r="I33" s="16"/>
      <c r="J33" s="16"/>
      <c r="K33" s="16"/>
      <c r="L33" s="16"/>
      <c r="M33" s="16"/>
      <c r="N33" s="16"/>
      <c r="O33" s="16"/>
      <c r="P33" s="16"/>
      <c r="Q33" s="16"/>
      <c r="R33" s="16"/>
      <c r="S33" s="16"/>
      <c r="T33" s="16"/>
      <c r="U33" s="16"/>
      <c r="V33" s="16"/>
      <c r="W33" s="16"/>
      <c r="X33" s="16"/>
      <c r="Y33" s="16"/>
      <c r="Z33" s="16"/>
    </row>
    <row r="34" spans="1:26" ht="57" customHeight="1" x14ac:dyDescent="0.2">
      <c r="A34" s="15"/>
      <c r="B34" s="49" t="s">
        <v>55</v>
      </c>
      <c r="C34" s="46"/>
      <c r="D34" s="47"/>
      <c r="E34" s="12"/>
      <c r="F34" s="13"/>
      <c r="G34" s="14"/>
      <c r="H34" s="15"/>
      <c r="I34" s="16"/>
      <c r="J34" s="16"/>
      <c r="K34" s="16"/>
      <c r="L34" s="16"/>
      <c r="M34" s="16"/>
      <c r="N34" s="16"/>
      <c r="O34" s="16"/>
      <c r="P34" s="16"/>
      <c r="Q34" s="16"/>
      <c r="R34" s="16"/>
      <c r="S34" s="16"/>
      <c r="T34" s="16"/>
      <c r="U34" s="16"/>
      <c r="V34" s="16"/>
      <c r="W34" s="16"/>
      <c r="X34" s="16"/>
      <c r="Y34" s="16"/>
      <c r="Z34" s="16"/>
    </row>
    <row r="35" spans="1:26" ht="51.75" customHeight="1" x14ac:dyDescent="0.2">
      <c r="A35" s="15">
        <v>6</v>
      </c>
      <c r="B35" s="50" t="s">
        <v>56</v>
      </c>
      <c r="C35" s="46"/>
      <c r="D35" s="47"/>
      <c r="E35" s="12">
        <v>2</v>
      </c>
      <c r="F35" s="13">
        <f>IF(F36&gt;2,"2",F36)</f>
        <v>0</v>
      </c>
      <c r="G35" s="14">
        <f>G36</f>
        <v>0</v>
      </c>
      <c r="H35" s="15"/>
      <c r="I35" s="16"/>
      <c r="J35" s="16"/>
      <c r="K35" s="16"/>
      <c r="L35" s="16"/>
      <c r="M35" s="16"/>
      <c r="N35" s="16"/>
      <c r="O35" s="16"/>
      <c r="P35" s="16"/>
      <c r="Q35" s="16"/>
      <c r="R35" s="16"/>
      <c r="S35" s="16"/>
      <c r="T35" s="16"/>
      <c r="U35" s="16"/>
      <c r="V35" s="16"/>
      <c r="W35" s="16"/>
      <c r="X35" s="16"/>
      <c r="Y35" s="16"/>
      <c r="Z35" s="16"/>
    </row>
    <row r="36" spans="1:26" ht="56.25" customHeight="1" x14ac:dyDescent="0.2">
      <c r="A36" s="15"/>
      <c r="B36" s="45" t="s">
        <v>57</v>
      </c>
      <c r="C36" s="46"/>
      <c r="D36" s="47"/>
      <c r="E36" s="12"/>
      <c r="F36" s="13"/>
      <c r="G36" s="14"/>
      <c r="H36" s="15"/>
      <c r="I36" s="16"/>
      <c r="J36" s="16"/>
      <c r="K36" s="16"/>
      <c r="L36" s="16"/>
      <c r="M36" s="16"/>
      <c r="N36" s="16"/>
      <c r="O36" s="16"/>
      <c r="P36" s="16"/>
      <c r="Q36" s="16"/>
      <c r="R36" s="16"/>
      <c r="S36" s="16"/>
      <c r="T36" s="16"/>
      <c r="U36" s="16"/>
      <c r="V36" s="16"/>
      <c r="W36" s="16"/>
      <c r="X36" s="16"/>
      <c r="Y36" s="16"/>
      <c r="Z36" s="16"/>
    </row>
    <row r="37" spans="1:26" ht="51.75" customHeight="1" x14ac:dyDescent="0.2">
      <c r="A37" s="15">
        <v>7</v>
      </c>
      <c r="B37" s="50" t="s">
        <v>58</v>
      </c>
      <c r="C37" s="46"/>
      <c r="D37" s="47"/>
      <c r="E37" s="12">
        <v>2</v>
      </c>
      <c r="F37" s="13">
        <f>IF(F38&gt;2,"2",F38)</f>
        <v>0</v>
      </c>
      <c r="G37" s="14">
        <f>G38</f>
        <v>0</v>
      </c>
      <c r="H37" s="15"/>
      <c r="I37" s="16"/>
      <c r="J37" s="16"/>
      <c r="K37" s="16"/>
      <c r="L37" s="16"/>
      <c r="M37" s="16"/>
      <c r="N37" s="16"/>
      <c r="O37" s="16"/>
      <c r="P37" s="16"/>
      <c r="Q37" s="16"/>
      <c r="R37" s="16"/>
      <c r="S37" s="16"/>
      <c r="T37" s="16"/>
      <c r="U37" s="16"/>
      <c r="V37" s="16"/>
      <c r="W37" s="16"/>
      <c r="X37" s="16"/>
      <c r="Y37" s="16"/>
      <c r="Z37" s="16"/>
    </row>
    <row r="38" spans="1:26" ht="75.75" customHeight="1" x14ac:dyDescent="0.2">
      <c r="A38" s="15"/>
      <c r="B38" s="49" t="s">
        <v>59</v>
      </c>
      <c r="C38" s="46"/>
      <c r="D38" s="47"/>
      <c r="E38" s="12"/>
      <c r="F38" s="13"/>
      <c r="G38" s="14"/>
      <c r="H38" s="15"/>
      <c r="I38" s="16"/>
      <c r="J38" s="16"/>
      <c r="K38" s="16"/>
      <c r="L38" s="16"/>
      <c r="M38" s="16"/>
      <c r="N38" s="16"/>
      <c r="O38" s="16"/>
      <c r="P38" s="16"/>
      <c r="Q38" s="16"/>
      <c r="R38" s="16"/>
      <c r="S38" s="16"/>
      <c r="T38" s="16"/>
      <c r="U38" s="16"/>
      <c r="V38" s="16"/>
      <c r="W38" s="16"/>
      <c r="X38" s="16"/>
      <c r="Y38" s="16"/>
      <c r="Z38" s="16"/>
    </row>
    <row r="39" spans="1:26" ht="58.5" customHeight="1" x14ac:dyDescent="0.2">
      <c r="A39" s="15">
        <v>8</v>
      </c>
      <c r="B39" s="50" t="s">
        <v>60</v>
      </c>
      <c r="C39" s="46"/>
      <c r="D39" s="47"/>
      <c r="E39" s="12">
        <v>2</v>
      </c>
      <c r="F39" s="13">
        <f>IF(F40&gt;2,"2",F40)</f>
        <v>0</v>
      </c>
      <c r="G39" s="14">
        <f>G40</f>
        <v>0</v>
      </c>
      <c r="H39" s="15"/>
      <c r="I39" s="16"/>
      <c r="J39" s="16"/>
      <c r="K39" s="16"/>
      <c r="L39" s="16"/>
      <c r="M39" s="16"/>
      <c r="N39" s="16"/>
      <c r="O39" s="16"/>
      <c r="P39" s="16"/>
      <c r="Q39" s="16"/>
      <c r="R39" s="16"/>
      <c r="S39" s="16"/>
      <c r="T39" s="16"/>
      <c r="U39" s="16"/>
      <c r="V39" s="16"/>
      <c r="W39" s="16"/>
      <c r="X39" s="16"/>
      <c r="Y39" s="16"/>
      <c r="Z39" s="16"/>
    </row>
    <row r="40" spans="1:26" ht="70.5" customHeight="1" x14ac:dyDescent="0.2">
      <c r="A40" s="15"/>
      <c r="B40" s="49" t="s">
        <v>61</v>
      </c>
      <c r="C40" s="46"/>
      <c r="D40" s="47"/>
      <c r="E40" s="12"/>
      <c r="F40" s="13"/>
      <c r="G40" s="14"/>
      <c r="H40" s="15"/>
      <c r="I40" s="16"/>
      <c r="J40" s="16"/>
      <c r="K40" s="16"/>
      <c r="L40" s="16"/>
      <c r="M40" s="16"/>
      <c r="N40" s="16"/>
      <c r="O40" s="16"/>
      <c r="P40" s="16"/>
      <c r="Q40" s="16"/>
      <c r="R40" s="16"/>
      <c r="S40" s="16"/>
      <c r="T40" s="16"/>
      <c r="U40" s="16"/>
      <c r="V40" s="16"/>
      <c r="W40" s="16"/>
      <c r="X40" s="16"/>
      <c r="Y40" s="16"/>
      <c r="Z40" s="16"/>
    </row>
    <row r="41" spans="1:26" ht="129.75" customHeight="1" x14ac:dyDescent="0.2">
      <c r="A41" s="15">
        <v>9</v>
      </c>
      <c r="B41" s="50" t="s">
        <v>62</v>
      </c>
      <c r="C41" s="46"/>
      <c r="D41" s="47"/>
      <c r="E41" s="12">
        <v>8</v>
      </c>
      <c r="F41" s="13" t="str">
        <f>IF(F42&gt;=8,"8",IF(F42&lt;8,"0"))</f>
        <v>0</v>
      </c>
      <c r="G41" s="14">
        <f>G42</f>
        <v>0</v>
      </c>
      <c r="H41" s="15"/>
      <c r="I41" s="16"/>
      <c r="J41" s="16"/>
      <c r="K41" s="16"/>
      <c r="L41" s="16"/>
      <c r="M41" s="16"/>
      <c r="N41" s="16"/>
      <c r="O41" s="16"/>
      <c r="P41" s="16"/>
      <c r="Q41" s="16"/>
      <c r="R41" s="16"/>
      <c r="S41" s="16"/>
      <c r="T41" s="16"/>
      <c r="U41" s="16"/>
      <c r="V41" s="16"/>
      <c r="W41" s="16"/>
      <c r="X41" s="16"/>
      <c r="Y41" s="16"/>
      <c r="Z41" s="16"/>
    </row>
    <row r="42" spans="1:26" ht="186" customHeight="1" x14ac:dyDescent="0.2">
      <c r="A42" s="15"/>
      <c r="B42" s="49" t="s">
        <v>63</v>
      </c>
      <c r="C42" s="46"/>
      <c r="D42" s="47"/>
      <c r="E42" s="12"/>
      <c r="F42" s="13"/>
      <c r="G42" s="14"/>
      <c r="H42" s="15"/>
      <c r="I42" s="16"/>
      <c r="J42" s="16"/>
      <c r="K42" s="16"/>
      <c r="L42" s="16"/>
      <c r="M42" s="16"/>
      <c r="N42" s="16"/>
      <c r="O42" s="16"/>
      <c r="P42" s="16"/>
      <c r="Q42" s="16"/>
      <c r="R42" s="16"/>
      <c r="S42" s="16"/>
      <c r="T42" s="16"/>
      <c r="U42" s="16"/>
      <c r="V42" s="16"/>
      <c r="W42" s="16"/>
      <c r="X42" s="16"/>
      <c r="Y42" s="16"/>
      <c r="Z42" s="16"/>
    </row>
    <row r="43" spans="1:26" ht="55.5" customHeight="1" x14ac:dyDescent="0.2">
      <c r="A43" s="15">
        <v>10</v>
      </c>
      <c r="B43" s="50" t="s">
        <v>64</v>
      </c>
      <c r="C43" s="46"/>
      <c r="D43" s="47"/>
      <c r="E43" s="12">
        <v>5</v>
      </c>
      <c r="F43" s="13">
        <f t="shared" ref="F43:G43" si="6">ROUND(IF((F44+F45)&gt;5,"5",(F44+F45)),1)</f>
        <v>0</v>
      </c>
      <c r="G43" s="14">
        <f t="shared" si="6"/>
        <v>0</v>
      </c>
      <c r="H43" s="15"/>
      <c r="I43" s="16"/>
      <c r="J43" s="16"/>
      <c r="K43" s="16"/>
      <c r="L43" s="16"/>
      <c r="M43" s="16"/>
      <c r="N43" s="16"/>
      <c r="O43" s="16"/>
      <c r="P43" s="16"/>
      <c r="Q43" s="16"/>
      <c r="R43" s="16"/>
      <c r="S43" s="16"/>
      <c r="T43" s="16"/>
      <c r="U43" s="16"/>
      <c r="V43" s="16"/>
      <c r="W43" s="16"/>
      <c r="X43" s="16"/>
      <c r="Y43" s="16"/>
      <c r="Z43" s="16"/>
    </row>
    <row r="44" spans="1:26" ht="108" customHeight="1" x14ac:dyDescent="0.2">
      <c r="A44" s="15" t="s">
        <v>65</v>
      </c>
      <c r="B44" s="49" t="s">
        <v>66</v>
      </c>
      <c r="C44" s="46"/>
      <c r="D44" s="47"/>
      <c r="E44" s="12"/>
      <c r="F44" s="13"/>
      <c r="G44" s="14"/>
      <c r="H44" s="15"/>
      <c r="I44" s="16"/>
      <c r="J44" s="16"/>
      <c r="K44" s="16"/>
      <c r="L44" s="16"/>
      <c r="M44" s="16"/>
      <c r="N44" s="16"/>
      <c r="O44" s="16"/>
      <c r="P44" s="16"/>
      <c r="Q44" s="16"/>
      <c r="R44" s="16"/>
      <c r="S44" s="16"/>
      <c r="T44" s="16"/>
      <c r="U44" s="16"/>
      <c r="V44" s="16"/>
      <c r="W44" s="16"/>
      <c r="X44" s="16"/>
      <c r="Y44" s="16"/>
      <c r="Z44" s="16"/>
    </row>
    <row r="45" spans="1:26" ht="82.5" customHeight="1" x14ac:dyDescent="0.2">
      <c r="A45" s="15" t="s">
        <v>67</v>
      </c>
      <c r="B45" s="49" t="s">
        <v>68</v>
      </c>
      <c r="C45" s="46"/>
      <c r="D45" s="47"/>
      <c r="E45" s="12"/>
      <c r="F45" s="13"/>
      <c r="G45" s="14"/>
      <c r="H45" s="15"/>
      <c r="I45" s="16"/>
      <c r="J45" s="16"/>
      <c r="K45" s="16"/>
      <c r="L45" s="16"/>
      <c r="M45" s="16"/>
      <c r="N45" s="16"/>
      <c r="O45" s="16"/>
      <c r="P45" s="16"/>
      <c r="Q45" s="16"/>
      <c r="R45" s="16"/>
      <c r="S45" s="16"/>
      <c r="T45" s="16"/>
      <c r="U45" s="16"/>
      <c r="V45" s="16"/>
      <c r="W45" s="16"/>
      <c r="X45" s="16"/>
      <c r="Y45" s="16"/>
      <c r="Z45" s="16"/>
    </row>
    <row r="46" spans="1:26" ht="60.75" customHeight="1" x14ac:dyDescent="0.2">
      <c r="A46" s="8" t="s">
        <v>69</v>
      </c>
      <c r="B46" s="50" t="s">
        <v>70</v>
      </c>
      <c r="C46" s="46"/>
      <c r="D46" s="47"/>
      <c r="E46" s="12">
        <v>60</v>
      </c>
      <c r="F46" s="13">
        <f t="shared" ref="F46:G46" si="7">SUM(F47:F52)</f>
        <v>0</v>
      </c>
      <c r="G46" s="14">
        <f t="shared" si="7"/>
        <v>0</v>
      </c>
      <c r="H46" s="8"/>
      <c r="I46" s="4"/>
      <c r="J46" s="4"/>
      <c r="K46" s="4"/>
      <c r="L46" s="4"/>
      <c r="M46" s="4"/>
      <c r="N46" s="4"/>
      <c r="O46" s="4"/>
      <c r="P46" s="4"/>
      <c r="Q46" s="4"/>
      <c r="R46" s="4"/>
      <c r="S46" s="4"/>
      <c r="T46" s="4"/>
      <c r="U46" s="4"/>
      <c r="V46" s="4"/>
      <c r="W46" s="4"/>
      <c r="X46" s="4"/>
      <c r="Y46" s="4"/>
      <c r="Z46" s="4"/>
    </row>
    <row r="47" spans="1:26" ht="34.5" customHeight="1" x14ac:dyDescent="0.2">
      <c r="A47" s="15"/>
      <c r="B47" s="45" t="s">
        <v>71</v>
      </c>
      <c r="C47" s="46"/>
      <c r="D47" s="47"/>
      <c r="E47" s="15">
        <v>60</v>
      </c>
      <c r="F47" s="15"/>
      <c r="G47" s="15"/>
      <c r="H47" s="15"/>
      <c r="I47" s="16"/>
      <c r="J47" s="16"/>
      <c r="K47" s="16"/>
      <c r="L47" s="16"/>
      <c r="M47" s="16"/>
      <c r="N47" s="16"/>
      <c r="O47" s="16"/>
      <c r="P47" s="16"/>
      <c r="Q47" s="16"/>
      <c r="R47" s="16"/>
      <c r="S47" s="16"/>
      <c r="T47" s="16"/>
      <c r="U47" s="16"/>
      <c r="V47" s="16"/>
      <c r="W47" s="16"/>
      <c r="X47" s="16"/>
      <c r="Y47" s="16"/>
      <c r="Z47" s="16"/>
    </row>
    <row r="48" spans="1:26" ht="34.5" customHeight="1" x14ac:dyDescent="0.2">
      <c r="A48" s="15"/>
      <c r="B48" s="49" t="s">
        <v>72</v>
      </c>
      <c r="C48" s="46"/>
      <c r="D48" s="47"/>
      <c r="E48" s="20">
        <v>50</v>
      </c>
      <c r="F48" s="15"/>
      <c r="G48" s="15"/>
      <c r="H48" s="15"/>
      <c r="I48" s="16"/>
      <c r="J48" s="16"/>
      <c r="K48" s="16"/>
      <c r="L48" s="16"/>
      <c r="M48" s="16"/>
      <c r="N48" s="16"/>
      <c r="O48" s="16"/>
      <c r="P48" s="16"/>
      <c r="Q48" s="16"/>
      <c r="R48" s="16"/>
      <c r="S48" s="16"/>
      <c r="T48" s="16"/>
      <c r="U48" s="16"/>
      <c r="V48" s="16"/>
      <c r="W48" s="16"/>
      <c r="X48" s="16"/>
      <c r="Y48" s="16"/>
      <c r="Z48" s="16"/>
    </row>
    <row r="49" spans="1:26" ht="34.5" customHeight="1" x14ac:dyDescent="0.2">
      <c r="A49" s="15"/>
      <c r="B49" s="45" t="s">
        <v>73</v>
      </c>
      <c r="C49" s="46"/>
      <c r="D49" s="47"/>
      <c r="E49" s="15">
        <v>40</v>
      </c>
      <c r="F49" s="15"/>
      <c r="G49" s="15"/>
      <c r="H49" s="15"/>
      <c r="I49" s="16"/>
      <c r="J49" s="16"/>
      <c r="K49" s="16"/>
      <c r="L49" s="16"/>
      <c r="M49" s="16"/>
      <c r="N49" s="16"/>
      <c r="O49" s="16"/>
      <c r="P49" s="16"/>
      <c r="Q49" s="16"/>
      <c r="R49" s="16"/>
      <c r="S49" s="16"/>
      <c r="T49" s="16"/>
      <c r="U49" s="16"/>
      <c r="V49" s="16"/>
      <c r="W49" s="16"/>
      <c r="X49" s="16"/>
      <c r="Y49" s="16"/>
      <c r="Z49" s="16"/>
    </row>
    <row r="50" spans="1:26" ht="34.5" customHeight="1" x14ac:dyDescent="0.2">
      <c r="A50" s="15"/>
      <c r="B50" s="45" t="s">
        <v>74</v>
      </c>
      <c r="C50" s="46"/>
      <c r="D50" s="47"/>
      <c r="E50" s="15">
        <v>30</v>
      </c>
      <c r="F50" s="15"/>
      <c r="G50" s="15"/>
      <c r="H50" s="15"/>
      <c r="I50" s="16"/>
      <c r="J50" s="16"/>
      <c r="K50" s="16"/>
      <c r="L50" s="16"/>
      <c r="M50" s="16"/>
      <c r="N50" s="16"/>
      <c r="O50" s="16"/>
      <c r="P50" s="16"/>
      <c r="Q50" s="16"/>
      <c r="R50" s="16"/>
      <c r="S50" s="16"/>
      <c r="T50" s="16"/>
      <c r="U50" s="16"/>
      <c r="V50" s="16"/>
      <c r="W50" s="16"/>
      <c r="X50" s="16"/>
      <c r="Y50" s="16"/>
      <c r="Z50" s="16"/>
    </row>
    <row r="51" spans="1:26" ht="34.5" customHeight="1" x14ac:dyDescent="0.2">
      <c r="A51" s="15"/>
      <c r="B51" s="45" t="s">
        <v>75</v>
      </c>
      <c r="C51" s="46"/>
      <c r="D51" s="47"/>
      <c r="E51" s="15">
        <v>20</v>
      </c>
      <c r="F51" s="15"/>
      <c r="G51" s="15"/>
      <c r="H51" s="15"/>
      <c r="I51" s="16"/>
      <c r="J51" s="16"/>
      <c r="K51" s="16"/>
      <c r="L51" s="16"/>
      <c r="M51" s="16"/>
      <c r="N51" s="16"/>
      <c r="O51" s="16"/>
      <c r="P51" s="16"/>
      <c r="Q51" s="16"/>
      <c r="R51" s="16"/>
      <c r="S51" s="16"/>
      <c r="T51" s="16"/>
      <c r="U51" s="16"/>
      <c r="V51" s="16"/>
      <c r="W51" s="16"/>
      <c r="X51" s="16"/>
      <c r="Y51" s="16"/>
      <c r="Z51" s="16"/>
    </row>
    <row r="52" spans="1:26" ht="34.5" customHeight="1" x14ac:dyDescent="0.2">
      <c r="A52" s="15"/>
      <c r="B52" s="45" t="s">
        <v>76</v>
      </c>
      <c r="C52" s="46"/>
      <c r="D52" s="47"/>
      <c r="E52" s="15">
        <v>0</v>
      </c>
      <c r="F52" s="15"/>
      <c r="G52" s="15"/>
      <c r="H52" s="15"/>
      <c r="I52" s="16"/>
      <c r="J52" s="16"/>
      <c r="K52" s="16"/>
      <c r="L52" s="16"/>
      <c r="M52" s="16"/>
      <c r="N52" s="16"/>
      <c r="O52" s="16"/>
      <c r="P52" s="16"/>
      <c r="Q52" s="16"/>
      <c r="R52" s="16"/>
      <c r="S52" s="16"/>
      <c r="T52" s="16"/>
      <c r="U52" s="16"/>
      <c r="V52" s="16"/>
      <c r="W52" s="16"/>
      <c r="X52" s="16"/>
      <c r="Y52" s="16"/>
      <c r="Z52" s="16"/>
    </row>
    <row r="53" spans="1:26" ht="34.5" customHeight="1" x14ac:dyDescent="0.2">
      <c r="A53" s="8"/>
      <c r="B53" s="48" t="s">
        <v>77</v>
      </c>
      <c r="C53" s="46"/>
      <c r="D53" s="47"/>
      <c r="E53" s="8">
        <f t="shared" ref="E53:G53" si="8">E14+E32+E46</f>
        <v>100</v>
      </c>
      <c r="F53" s="22">
        <f t="shared" si="8"/>
        <v>20</v>
      </c>
      <c r="G53" s="14">
        <f t="shared" si="8"/>
        <v>20</v>
      </c>
      <c r="H53" s="8"/>
      <c r="I53" s="4"/>
      <c r="J53" s="4"/>
      <c r="K53" s="4"/>
      <c r="L53" s="4"/>
      <c r="M53" s="4"/>
      <c r="N53" s="4"/>
      <c r="O53" s="4"/>
      <c r="P53" s="4"/>
      <c r="Q53" s="4"/>
      <c r="R53" s="4"/>
      <c r="S53" s="4"/>
      <c r="T53" s="4"/>
      <c r="U53" s="4"/>
      <c r="V53" s="4"/>
      <c r="W53" s="4"/>
      <c r="X53" s="4"/>
      <c r="Y53" s="4"/>
      <c r="Z53" s="4"/>
    </row>
    <row r="54" spans="1:26" ht="34.5" customHeight="1" x14ac:dyDescent="0.2">
      <c r="A54" s="23"/>
      <c r="B54" s="65" t="s">
        <v>78</v>
      </c>
      <c r="C54" s="46"/>
      <c r="D54" s="47"/>
      <c r="E54" s="23"/>
      <c r="F54" s="23"/>
      <c r="G54" s="23"/>
      <c r="H54" s="23"/>
      <c r="I54" s="1"/>
      <c r="J54" s="1"/>
      <c r="K54" s="1"/>
      <c r="L54" s="1"/>
      <c r="M54" s="1"/>
      <c r="N54" s="1"/>
      <c r="O54" s="1"/>
      <c r="P54" s="1"/>
      <c r="Q54" s="1"/>
      <c r="R54" s="1"/>
      <c r="S54" s="1"/>
      <c r="T54" s="1"/>
      <c r="U54" s="1"/>
      <c r="V54" s="1"/>
      <c r="W54" s="1"/>
      <c r="X54" s="1"/>
      <c r="Y54" s="1"/>
      <c r="Z54" s="1"/>
    </row>
    <row r="55" spans="1:26" ht="45.75" customHeight="1" x14ac:dyDescent="0.2">
      <c r="A55" s="23"/>
      <c r="B55" s="48" t="s">
        <v>79</v>
      </c>
      <c r="C55" s="46"/>
      <c r="D55" s="47"/>
      <c r="E55" s="8">
        <f>E53-E54</f>
        <v>100</v>
      </c>
      <c r="F55" s="22">
        <f t="shared" ref="F55:G55" si="9">ROUND(F53-F54,1)</f>
        <v>20</v>
      </c>
      <c r="G55" s="14">
        <f t="shared" si="9"/>
        <v>20</v>
      </c>
      <c r="H55" s="8"/>
      <c r="I55" s="1"/>
      <c r="J55" s="1"/>
      <c r="K55" s="1"/>
      <c r="L55" s="1"/>
      <c r="M55" s="1"/>
      <c r="N55" s="1"/>
      <c r="O55" s="1"/>
      <c r="P55" s="1"/>
      <c r="Q55" s="1"/>
      <c r="R55" s="1"/>
      <c r="S55" s="1"/>
      <c r="T55" s="1"/>
      <c r="U55" s="1"/>
      <c r="V55" s="1"/>
      <c r="W55" s="1"/>
      <c r="X55" s="1"/>
      <c r="Y55" s="1"/>
      <c r="Z55" s="1"/>
    </row>
    <row r="56" spans="1:26" ht="25.5" customHeight="1" x14ac:dyDescent="0.2">
      <c r="A56" s="1"/>
      <c r="B56" s="4"/>
      <c r="C56" s="4"/>
      <c r="D56" s="4"/>
      <c r="E56" s="1"/>
      <c r="F56" s="1"/>
      <c r="G56" s="1"/>
      <c r="H56" s="1"/>
      <c r="I56" s="1"/>
      <c r="J56" s="1"/>
      <c r="K56" s="1"/>
      <c r="L56" s="1"/>
      <c r="M56" s="1"/>
      <c r="N56" s="1"/>
      <c r="O56" s="1"/>
      <c r="P56" s="1"/>
      <c r="Q56" s="1"/>
      <c r="R56" s="1"/>
      <c r="S56" s="1"/>
      <c r="T56" s="1"/>
      <c r="U56" s="1"/>
      <c r="V56" s="1"/>
      <c r="W56" s="1"/>
      <c r="X56" s="1"/>
      <c r="Y56" s="1"/>
      <c r="Z56" s="1"/>
    </row>
    <row r="57" spans="1:26" ht="20.25" customHeight="1" x14ac:dyDescent="0.2">
      <c r="A57" s="1"/>
      <c r="B57" s="51" t="s">
        <v>80</v>
      </c>
      <c r="C57" s="52"/>
      <c r="D57" s="52"/>
      <c r="E57" s="1"/>
      <c r="F57" s="1"/>
      <c r="G57" s="1"/>
      <c r="H57" s="1"/>
      <c r="I57" s="1"/>
      <c r="J57" s="1"/>
      <c r="K57" s="1"/>
      <c r="L57" s="1"/>
      <c r="M57" s="1"/>
      <c r="N57" s="1"/>
      <c r="O57" s="1"/>
      <c r="P57" s="1"/>
      <c r="Q57" s="1"/>
      <c r="R57" s="1"/>
      <c r="S57" s="1"/>
      <c r="T57" s="1"/>
      <c r="U57" s="1"/>
      <c r="V57" s="1"/>
      <c r="W57" s="1"/>
      <c r="X57" s="1"/>
      <c r="Y57" s="1"/>
      <c r="Z57" s="1"/>
    </row>
    <row r="58" spans="1:26" ht="32.25" customHeight="1" x14ac:dyDescent="0.2">
      <c r="A58" s="66" t="s">
        <v>81</v>
      </c>
      <c r="B58" s="60"/>
      <c r="C58" s="67"/>
      <c r="D58" s="70" t="s">
        <v>82</v>
      </c>
      <c r="E58" s="57" t="s">
        <v>83</v>
      </c>
      <c r="F58" s="47"/>
      <c r="G58" s="57" t="s">
        <v>84</v>
      </c>
      <c r="H58" s="47"/>
      <c r="I58" s="6"/>
      <c r="J58" s="6"/>
      <c r="K58" s="6"/>
      <c r="L58" s="6"/>
      <c r="M58" s="6"/>
      <c r="N58" s="6"/>
      <c r="O58" s="6"/>
      <c r="P58" s="6"/>
      <c r="Q58" s="6"/>
      <c r="R58" s="6"/>
      <c r="S58" s="6"/>
      <c r="T58" s="6"/>
      <c r="U58" s="6"/>
      <c r="V58" s="6"/>
      <c r="W58" s="6"/>
      <c r="X58" s="6"/>
      <c r="Y58" s="6"/>
      <c r="Z58" s="6"/>
    </row>
    <row r="59" spans="1:26" ht="14.25" customHeight="1" x14ac:dyDescent="0.2">
      <c r="A59" s="68"/>
      <c r="B59" s="64"/>
      <c r="C59" s="69"/>
      <c r="D59" s="71"/>
      <c r="E59" s="9" t="s">
        <v>85</v>
      </c>
      <c r="F59" s="9" t="s">
        <v>86</v>
      </c>
      <c r="G59" s="9" t="s">
        <v>87</v>
      </c>
      <c r="H59" s="9" t="s">
        <v>88</v>
      </c>
      <c r="I59" s="6"/>
      <c r="J59" s="6"/>
      <c r="K59" s="6"/>
      <c r="L59" s="6"/>
      <c r="M59" s="6"/>
      <c r="N59" s="6"/>
      <c r="O59" s="6"/>
      <c r="P59" s="6"/>
      <c r="Q59" s="6"/>
      <c r="R59" s="6"/>
      <c r="S59" s="6"/>
      <c r="T59" s="6"/>
      <c r="U59" s="6"/>
      <c r="V59" s="6"/>
      <c r="W59" s="6"/>
      <c r="X59" s="6"/>
      <c r="Y59" s="6"/>
      <c r="Z59" s="6"/>
    </row>
    <row r="60" spans="1:26" ht="33.75" customHeight="1" x14ac:dyDescent="0.2">
      <c r="A60" s="61" t="s">
        <v>89</v>
      </c>
      <c r="B60" s="46"/>
      <c r="C60" s="47"/>
      <c r="D60" s="15" t="s">
        <v>90</v>
      </c>
      <c r="E60" s="15" t="str">
        <f>IF(AND(90&lt;=F55,F55&lt;100),F55,"")</f>
        <v/>
      </c>
      <c r="F60" s="20" t="str">
        <f>IF(AND(90&lt;=G55,G55&lt;=100),G55,"")</f>
        <v/>
      </c>
      <c r="G60" s="20" t="str">
        <f t="shared" ref="G60:H60" si="10">IF(ISNUMBER(E60)=TRUE,"X","")</f>
        <v/>
      </c>
      <c r="H60" s="20" t="str">
        <f t="shared" si="10"/>
        <v/>
      </c>
      <c r="I60" s="1"/>
      <c r="J60" s="1"/>
      <c r="K60" s="1"/>
      <c r="L60" s="1"/>
      <c r="M60" s="1"/>
      <c r="N60" s="1"/>
      <c r="O60" s="1"/>
      <c r="P60" s="1"/>
      <c r="Q60" s="1"/>
      <c r="R60" s="1"/>
      <c r="S60" s="1"/>
      <c r="T60" s="1"/>
      <c r="U60" s="1"/>
      <c r="V60" s="1"/>
      <c r="W60" s="1"/>
      <c r="X60" s="1"/>
      <c r="Y60" s="1"/>
      <c r="Z60" s="1"/>
    </row>
    <row r="61" spans="1:26" ht="45.75" customHeight="1" x14ac:dyDescent="0.2">
      <c r="A61" s="61" t="s">
        <v>91</v>
      </c>
      <c r="B61" s="46"/>
      <c r="C61" s="47"/>
      <c r="D61" s="15" t="s">
        <v>92</v>
      </c>
      <c r="E61" s="15" t="str">
        <f t="shared" ref="E61:F61" si="11">IF(AND(75&lt;=F55,F55&lt;90),F55,"")</f>
        <v/>
      </c>
      <c r="F61" s="20" t="str">
        <f t="shared" si="11"/>
        <v/>
      </c>
      <c r="G61" s="20" t="str">
        <f t="shared" ref="G61:H61" si="12">IF(ISNUMBER(E61)=TRUE,"X","")</f>
        <v/>
      </c>
      <c r="H61" s="20" t="str">
        <f t="shared" si="12"/>
        <v/>
      </c>
      <c r="I61" s="1"/>
      <c r="J61" s="1"/>
      <c r="K61" s="1"/>
      <c r="L61" s="1"/>
      <c r="M61" s="1"/>
      <c r="N61" s="1"/>
      <c r="O61" s="1"/>
      <c r="P61" s="1"/>
      <c r="Q61" s="1"/>
      <c r="R61" s="1"/>
      <c r="S61" s="1"/>
      <c r="T61" s="1"/>
      <c r="U61" s="1"/>
      <c r="V61" s="1"/>
      <c r="W61" s="1"/>
      <c r="X61" s="1"/>
      <c r="Y61" s="1"/>
      <c r="Z61" s="1"/>
    </row>
    <row r="62" spans="1:26" ht="48" customHeight="1" x14ac:dyDescent="0.2">
      <c r="A62" s="61" t="s">
        <v>93</v>
      </c>
      <c r="B62" s="46"/>
      <c r="C62" s="47"/>
      <c r="D62" s="15" t="s">
        <v>94</v>
      </c>
      <c r="E62" s="15" t="str">
        <f t="shared" ref="E62:F62" si="13">IF(AND(50&lt;=F55,F55&lt;75),F55,"")</f>
        <v/>
      </c>
      <c r="F62" s="20" t="str">
        <f t="shared" si="13"/>
        <v/>
      </c>
      <c r="G62" s="20" t="str">
        <f t="shared" ref="G62:H62" si="14">IF(ISNUMBER(E62)=TRUE,"X","")</f>
        <v/>
      </c>
      <c r="H62" s="20" t="str">
        <f t="shared" si="14"/>
        <v/>
      </c>
      <c r="I62" s="1"/>
      <c r="J62" s="1"/>
      <c r="K62" s="1"/>
      <c r="L62" s="1"/>
      <c r="M62" s="1"/>
      <c r="N62" s="1"/>
      <c r="O62" s="1"/>
      <c r="P62" s="1"/>
      <c r="Q62" s="1"/>
      <c r="R62" s="1"/>
      <c r="S62" s="1"/>
      <c r="T62" s="1"/>
      <c r="U62" s="1"/>
      <c r="V62" s="1"/>
      <c r="W62" s="1"/>
      <c r="X62" s="1"/>
      <c r="Y62" s="1"/>
      <c r="Z62" s="1"/>
    </row>
    <row r="63" spans="1:26" ht="30.75" customHeight="1" x14ac:dyDescent="0.2">
      <c r="A63" s="61" t="s">
        <v>95</v>
      </c>
      <c r="B63" s="46"/>
      <c r="C63" s="47"/>
      <c r="D63" s="15" t="s">
        <v>96</v>
      </c>
      <c r="E63" s="24">
        <f t="shared" ref="E63:F63" si="15">IF(AND(0&lt;F55,F55&lt;50),F55,"")</f>
        <v>20</v>
      </c>
      <c r="F63" s="25">
        <f t="shared" si="15"/>
        <v>20</v>
      </c>
      <c r="G63" s="20" t="str">
        <f t="shared" ref="G63:H63" si="16">IF(ISNUMBER(E63)=TRUE,"X","")</f>
        <v>X</v>
      </c>
      <c r="H63" s="26" t="str">
        <f t="shared" si="16"/>
        <v>X</v>
      </c>
      <c r="I63" s="1"/>
      <c r="J63" s="1"/>
      <c r="K63" s="1"/>
      <c r="L63" s="1"/>
      <c r="M63" s="1"/>
      <c r="N63" s="1"/>
      <c r="O63" s="1"/>
      <c r="P63" s="1"/>
      <c r="Q63" s="1"/>
      <c r="R63" s="1"/>
      <c r="S63" s="1"/>
      <c r="T63" s="1"/>
      <c r="U63" s="1"/>
      <c r="V63" s="1"/>
      <c r="W63" s="1"/>
      <c r="X63" s="1"/>
      <c r="Y63" s="1"/>
      <c r="Z63" s="1"/>
    </row>
    <row r="64" spans="1:26" ht="14.25" customHeight="1" x14ac:dyDescent="0.2">
      <c r="A64" s="1"/>
      <c r="B64" s="2"/>
      <c r="C64" s="1"/>
      <c r="D64" s="1"/>
      <c r="E64" s="1"/>
      <c r="F64" s="1"/>
      <c r="G64" s="1"/>
      <c r="H64" s="1"/>
      <c r="I64" s="1"/>
      <c r="J64" s="1"/>
      <c r="K64" s="1"/>
      <c r="L64" s="1"/>
      <c r="M64" s="1"/>
      <c r="N64" s="1"/>
      <c r="O64" s="1"/>
      <c r="P64" s="1"/>
      <c r="Q64" s="1"/>
      <c r="R64" s="1"/>
      <c r="S64" s="1"/>
      <c r="T64" s="1"/>
      <c r="U64" s="1"/>
      <c r="V64" s="1"/>
      <c r="W64" s="1"/>
      <c r="X64" s="1"/>
      <c r="Y64" s="1"/>
      <c r="Z64" s="1"/>
    </row>
    <row r="65" spans="1:26" ht="20.25" customHeight="1" x14ac:dyDescent="0.2">
      <c r="A65" s="27"/>
      <c r="B65" s="28"/>
      <c r="C65" s="27"/>
      <c r="D65" s="62" t="s">
        <v>97</v>
      </c>
      <c r="E65" s="52"/>
      <c r="F65" s="52"/>
      <c r="G65" s="52"/>
      <c r="H65" s="52"/>
      <c r="I65" s="27"/>
      <c r="J65" s="27"/>
      <c r="K65" s="27"/>
      <c r="L65" s="27"/>
      <c r="M65" s="27"/>
      <c r="N65" s="27"/>
      <c r="O65" s="27"/>
      <c r="P65" s="27"/>
      <c r="Q65" s="27"/>
      <c r="R65" s="27"/>
      <c r="S65" s="27"/>
      <c r="T65" s="27"/>
      <c r="U65" s="27"/>
      <c r="V65" s="27"/>
      <c r="W65" s="27"/>
      <c r="X65" s="27"/>
      <c r="Y65" s="27"/>
      <c r="Z65" s="27"/>
    </row>
    <row r="66" spans="1:26" ht="35.25" customHeight="1" x14ac:dyDescent="0.2">
      <c r="A66" s="4"/>
      <c r="B66" s="4"/>
      <c r="C66" s="4"/>
      <c r="D66" s="29"/>
      <c r="E66" s="54" t="s">
        <v>98</v>
      </c>
      <c r="F66" s="52"/>
      <c r="G66" s="52"/>
      <c r="H66" s="52"/>
      <c r="I66" s="4"/>
      <c r="J66" s="4"/>
      <c r="K66" s="4"/>
      <c r="L66" s="4"/>
      <c r="M66" s="4"/>
      <c r="N66" s="4"/>
      <c r="O66" s="4"/>
      <c r="P66" s="4"/>
      <c r="Q66" s="4"/>
      <c r="R66" s="4"/>
      <c r="S66" s="4"/>
      <c r="T66" s="4"/>
      <c r="U66" s="4"/>
      <c r="V66" s="4"/>
      <c r="W66" s="4"/>
      <c r="X66" s="4"/>
      <c r="Y66" s="4"/>
      <c r="Z66" s="4"/>
    </row>
    <row r="67" spans="1:26" ht="14.25" customHeight="1" x14ac:dyDescent="0.2">
      <c r="A67" s="1"/>
      <c r="B67" s="2"/>
      <c r="C67" s="1"/>
      <c r="D67" s="30"/>
      <c r="E67" s="30"/>
      <c r="F67" s="30"/>
      <c r="G67" s="30"/>
      <c r="H67" s="30"/>
      <c r="I67" s="1"/>
      <c r="J67" s="1"/>
      <c r="K67" s="1"/>
      <c r="L67" s="1"/>
      <c r="M67" s="1"/>
      <c r="N67" s="1"/>
      <c r="O67" s="1"/>
      <c r="P67" s="1"/>
      <c r="Q67" s="1"/>
      <c r="R67" s="1"/>
      <c r="S67" s="1"/>
      <c r="T67" s="1"/>
      <c r="U67" s="1"/>
      <c r="V67" s="1"/>
      <c r="W67" s="1"/>
      <c r="X67" s="1"/>
      <c r="Y67" s="1"/>
      <c r="Z67" s="1"/>
    </row>
    <row r="68" spans="1:26" ht="14.25" customHeight="1" x14ac:dyDescent="0.2">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
      <c r="A70" s="1"/>
      <c r="B70" s="2"/>
      <c r="C70" s="1"/>
      <c r="D70" s="1"/>
      <c r="E70" s="1"/>
      <c r="F70" s="1"/>
      <c r="G70" s="1"/>
      <c r="H70" s="1"/>
      <c r="I70" s="1"/>
      <c r="J70" s="1"/>
      <c r="K70" s="1"/>
      <c r="L70" s="1"/>
      <c r="M70" s="1"/>
      <c r="N70" s="1"/>
      <c r="O70" s="1"/>
      <c r="P70" s="1"/>
      <c r="Q70" s="1"/>
      <c r="R70" s="1"/>
      <c r="S70" s="1"/>
      <c r="T70" s="1"/>
      <c r="U70" s="1"/>
      <c r="V70" s="1"/>
      <c r="W70" s="1"/>
      <c r="X70" s="1"/>
      <c r="Y70" s="1"/>
      <c r="Z70" s="1"/>
    </row>
    <row r="71" spans="1:26" ht="24.75" customHeight="1" x14ac:dyDescent="0.2">
      <c r="A71" s="1"/>
      <c r="B71" s="63" t="s">
        <v>99</v>
      </c>
      <c r="C71" s="64"/>
      <c r="D71" s="64"/>
      <c r="E71" s="64"/>
      <c r="F71" s="64"/>
      <c r="G71" s="64"/>
      <c r="H71" s="64"/>
      <c r="I71" s="1"/>
      <c r="J71" s="1"/>
      <c r="K71" s="1"/>
      <c r="L71" s="1"/>
      <c r="M71" s="1"/>
      <c r="N71" s="1"/>
      <c r="O71" s="1"/>
      <c r="P71" s="1"/>
      <c r="Q71" s="1"/>
      <c r="R71" s="1"/>
      <c r="S71" s="1"/>
      <c r="T71" s="1"/>
      <c r="U71" s="1"/>
      <c r="V71" s="1"/>
      <c r="W71" s="1"/>
      <c r="X71" s="1"/>
      <c r="Y71" s="1"/>
      <c r="Z71" s="1"/>
    </row>
    <row r="72" spans="1:26" ht="106.5" customHeight="1" x14ac:dyDescent="0.2">
      <c r="A72" s="1"/>
      <c r="B72" s="58" t="s">
        <v>100</v>
      </c>
      <c r="C72" s="46"/>
      <c r="D72" s="46"/>
      <c r="E72" s="46"/>
      <c r="F72" s="46"/>
      <c r="G72" s="46"/>
      <c r="H72" s="47"/>
      <c r="I72" s="1"/>
      <c r="J72" s="1"/>
      <c r="K72" s="1"/>
      <c r="L72" s="1"/>
      <c r="M72" s="1"/>
      <c r="N72" s="1"/>
      <c r="O72" s="1"/>
      <c r="P72" s="1"/>
      <c r="Q72" s="1"/>
      <c r="R72" s="1"/>
      <c r="S72" s="1"/>
      <c r="T72" s="1"/>
      <c r="U72" s="1"/>
      <c r="V72" s="1"/>
      <c r="W72" s="1"/>
      <c r="X72" s="1"/>
      <c r="Y72" s="1"/>
      <c r="Z72" s="1"/>
    </row>
    <row r="73" spans="1:26" ht="24.75" customHeight="1" x14ac:dyDescent="0.2">
      <c r="A73" s="1"/>
      <c r="B73" s="31"/>
      <c r="C73" s="1"/>
      <c r="D73" s="59" t="s">
        <v>101</v>
      </c>
      <c r="E73" s="60"/>
      <c r="F73" s="60"/>
      <c r="G73" s="60"/>
      <c r="H73" s="60"/>
      <c r="I73" s="1"/>
      <c r="J73" s="1"/>
      <c r="K73" s="1"/>
      <c r="L73" s="1"/>
      <c r="M73" s="1"/>
      <c r="N73" s="1"/>
      <c r="O73" s="1"/>
      <c r="P73" s="1"/>
      <c r="Q73" s="1"/>
      <c r="R73" s="1"/>
      <c r="S73" s="1"/>
      <c r="T73" s="1"/>
      <c r="U73" s="1"/>
      <c r="V73" s="1"/>
      <c r="W73" s="1"/>
      <c r="X73" s="1"/>
      <c r="Y73" s="1"/>
      <c r="Z73" s="1"/>
    </row>
    <row r="74" spans="1:26" ht="21" customHeight="1" x14ac:dyDescent="0.2">
      <c r="A74" s="1"/>
      <c r="B74" s="29"/>
      <c r="C74" s="1"/>
      <c r="D74" s="55" t="s">
        <v>102</v>
      </c>
      <c r="E74" s="52"/>
      <c r="F74" s="52"/>
      <c r="G74" s="52"/>
      <c r="H74" s="52"/>
      <c r="I74" s="1"/>
      <c r="J74" s="1"/>
      <c r="K74" s="1"/>
      <c r="L74" s="1"/>
      <c r="M74" s="1"/>
      <c r="N74" s="1"/>
      <c r="O74" s="1"/>
      <c r="P74" s="1"/>
      <c r="Q74" s="1"/>
      <c r="R74" s="1"/>
      <c r="S74" s="1"/>
      <c r="T74" s="1"/>
      <c r="U74" s="1"/>
      <c r="V74" s="1"/>
      <c r="W74" s="1"/>
      <c r="X74" s="1"/>
      <c r="Y74" s="1"/>
      <c r="Z74" s="1"/>
    </row>
    <row r="75" spans="1:26" ht="14.2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H55" xr:uid="{00000000-0009-0000-0000-000000000000}"/>
  <mergeCells count="66">
    <mergeCell ref="B54:D54"/>
    <mergeCell ref="B55:D55"/>
    <mergeCell ref="B57:D57"/>
    <mergeCell ref="A58:C59"/>
    <mergeCell ref="D58:D59"/>
    <mergeCell ref="E58:F58"/>
    <mergeCell ref="G58:H58"/>
    <mergeCell ref="B72:H72"/>
    <mergeCell ref="D73:H73"/>
    <mergeCell ref="D74:H74"/>
    <mergeCell ref="A60:C60"/>
    <mergeCell ref="A61:C61"/>
    <mergeCell ref="A62:C62"/>
    <mergeCell ref="A63:C63"/>
    <mergeCell ref="D65:H65"/>
    <mergeCell ref="E66:H66"/>
    <mergeCell ref="B71:H71"/>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50:D50"/>
    <mergeCell ref="B51:D51"/>
    <mergeCell ref="B52:D52"/>
    <mergeCell ref="B53:D53"/>
    <mergeCell ref="B45:D45"/>
    <mergeCell ref="B46:D46"/>
    <mergeCell ref="B47:D47"/>
    <mergeCell ref="B48:D48"/>
    <mergeCell ref="B49:D49"/>
  </mergeCells>
  <printOptions horizontalCentered="1"/>
  <pageMargins left="0.31" right="0.3" top="0.45" bottom="0.39"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Z1000"/>
  <sheetViews>
    <sheetView tabSelected="1" topLeftCell="B1" workbookViewId="0">
      <selection activeCell="A5" sqref="A5:H5"/>
    </sheetView>
  </sheetViews>
  <sheetFormatPr defaultColWidth="14.390625" defaultRowHeight="15" customHeight="1" x14ac:dyDescent="0.2"/>
  <cols>
    <col min="1" max="1" width="5.37890625" customWidth="1"/>
    <col min="2" max="2" width="27.171875" customWidth="1"/>
    <col min="3" max="3" width="11.02734375" customWidth="1"/>
    <col min="4" max="4" width="10.625" customWidth="1"/>
    <col min="5" max="5" width="11.56640625" customWidth="1"/>
    <col min="6" max="6" width="10.625" customWidth="1"/>
    <col min="7" max="8" width="10.0859375" customWidth="1"/>
    <col min="9" max="26" width="9.14453125" customWidth="1"/>
  </cols>
  <sheetData>
    <row r="1" spans="1:26" ht="14.25" customHeight="1" x14ac:dyDescent="0.2">
      <c r="A1" s="1"/>
      <c r="B1" s="2"/>
      <c r="C1" s="1"/>
      <c r="D1" s="1"/>
      <c r="E1" s="1"/>
      <c r="F1" s="1"/>
      <c r="G1" s="1"/>
      <c r="H1" s="3" t="s">
        <v>103</v>
      </c>
      <c r="I1" s="1"/>
      <c r="J1" s="1"/>
      <c r="K1" s="1"/>
      <c r="L1" s="1"/>
      <c r="M1" s="1"/>
      <c r="N1" s="1"/>
      <c r="O1" s="1"/>
      <c r="P1" s="1"/>
      <c r="Q1" s="1"/>
      <c r="R1" s="1"/>
      <c r="S1" s="1"/>
      <c r="T1" s="1"/>
      <c r="U1" s="1"/>
      <c r="V1" s="1"/>
      <c r="W1" s="1"/>
      <c r="X1" s="1"/>
      <c r="Y1" s="1"/>
      <c r="Z1" s="1"/>
    </row>
    <row r="2" spans="1:26" ht="48.75" customHeight="1" x14ac:dyDescent="0.2">
      <c r="A2" s="54" t="s">
        <v>1</v>
      </c>
      <c r="B2" s="52"/>
      <c r="C2" s="52"/>
      <c r="D2" s="54" t="s">
        <v>2</v>
      </c>
      <c r="E2" s="52"/>
      <c r="F2" s="52"/>
      <c r="G2" s="52"/>
      <c r="H2" s="52"/>
      <c r="I2" s="4"/>
      <c r="J2" s="4"/>
      <c r="K2" s="4"/>
      <c r="L2" s="4"/>
      <c r="M2" s="4"/>
      <c r="N2" s="4"/>
      <c r="O2" s="4"/>
      <c r="P2" s="4"/>
      <c r="Q2" s="4"/>
      <c r="R2" s="4"/>
      <c r="S2" s="4"/>
      <c r="T2" s="4"/>
      <c r="U2" s="4"/>
      <c r="V2" s="4"/>
      <c r="W2" s="4"/>
      <c r="X2" s="4"/>
      <c r="Y2" s="4"/>
      <c r="Z2" s="4"/>
    </row>
    <row r="3" spans="1:26" ht="8.25" customHeight="1" x14ac:dyDescent="0.2">
      <c r="A3" s="55"/>
      <c r="B3" s="52"/>
      <c r="C3" s="4"/>
      <c r="D3" s="5"/>
      <c r="E3" s="5"/>
      <c r="F3" s="5"/>
      <c r="G3" s="5"/>
      <c r="H3" s="5"/>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56" t="s">
        <v>138</v>
      </c>
      <c r="B5" s="52"/>
      <c r="C5" s="52"/>
      <c r="D5" s="52"/>
      <c r="E5" s="52"/>
      <c r="F5" s="52"/>
      <c r="G5" s="52"/>
      <c r="H5" s="52"/>
      <c r="I5" s="1"/>
      <c r="J5" s="1"/>
      <c r="K5" s="1"/>
      <c r="L5" s="1"/>
      <c r="M5" s="1"/>
      <c r="N5" s="1"/>
      <c r="O5" s="1"/>
      <c r="P5" s="1"/>
      <c r="Q5" s="1"/>
      <c r="R5" s="1"/>
      <c r="S5" s="1"/>
      <c r="T5" s="1"/>
      <c r="U5" s="1"/>
      <c r="V5" s="1"/>
      <c r="W5" s="1"/>
      <c r="X5" s="1"/>
      <c r="Y5" s="1"/>
      <c r="Z5" s="1"/>
    </row>
    <row r="6" spans="1:26" ht="12"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24.75" customHeight="1" x14ac:dyDescent="0.2">
      <c r="A7" s="6"/>
      <c r="B7" s="51" t="s">
        <v>104</v>
      </c>
      <c r="C7" s="52"/>
      <c r="D7" s="52"/>
      <c r="E7" s="52"/>
      <c r="F7" s="52"/>
      <c r="G7" s="52"/>
      <c r="H7" s="52"/>
      <c r="I7" s="6"/>
      <c r="J7" s="6"/>
      <c r="K7" s="6"/>
      <c r="L7" s="6"/>
      <c r="M7" s="6"/>
      <c r="N7" s="6"/>
      <c r="O7" s="6"/>
      <c r="P7" s="6"/>
      <c r="Q7" s="6"/>
      <c r="R7" s="6"/>
      <c r="S7" s="6"/>
      <c r="T7" s="6"/>
      <c r="U7" s="6"/>
      <c r="V7" s="6"/>
      <c r="W7" s="6"/>
      <c r="X7" s="6"/>
      <c r="Y7" s="6"/>
      <c r="Z7" s="6"/>
    </row>
    <row r="8" spans="1:26" ht="19.5" customHeight="1" x14ac:dyDescent="0.2">
      <c r="A8" s="6"/>
      <c r="B8" s="51" t="s">
        <v>105</v>
      </c>
      <c r="C8" s="52"/>
      <c r="D8" s="52"/>
      <c r="E8" s="52"/>
      <c r="F8" s="52"/>
      <c r="G8" s="52"/>
      <c r="H8" s="52"/>
      <c r="I8" s="6"/>
      <c r="J8" s="6"/>
      <c r="K8" s="6"/>
      <c r="L8" s="6"/>
      <c r="M8" s="6"/>
      <c r="N8" s="6"/>
      <c r="O8" s="6"/>
      <c r="P8" s="6"/>
      <c r="Q8" s="6"/>
      <c r="R8" s="6"/>
      <c r="S8" s="6"/>
      <c r="T8" s="6"/>
      <c r="U8" s="6"/>
      <c r="V8" s="6"/>
      <c r="W8" s="6"/>
      <c r="X8" s="6"/>
      <c r="Y8" s="6"/>
      <c r="Z8" s="6"/>
    </row>
    <row r="9" spans="1:26" ht="19.5" customHeight="1" x14ac:dyDescent="0.2">
      <c r="A9" s="6"/>
      <c r="B9" s="51" t="s">
        <v>106</v>
      </c>
      <c r="C9" s="52"/>
      <c r="D9" s="52"/>
      <c r="E9" s="52"/>
      <c r="F9" s="52"/>
      <c r="G9" s="52"/>
      <c r="H9" s="52"/>
      <c r="I9" s="6"/>
      <c r="J9" s="6"/>
      <c r="K9" s="6"/>
      <c r="L9" s="6"/>
      <c r="M9" s="6"/>
      <c r="N9" s="6"/>
      <c r="O9" s="6"/>
      <c r="P9" s="6"/>
      <c r="Q9" s="6"/>
      <c r="R9" s="6"/>
      <c r="S9" s="6"/>
      <c r="T9" s="6"/>
      <c r="U9" s="6"/>
      <c r="V9" s="6"/>
      <c r="W9" s="6"/>
      <c r="X9" s="6"/>
      <c r="Y9" s="6"/>
      <c r="Z9" s="6"/>
    </row>
    <row r="10" spans="1:26" ht="19.5" customHeight="1" x14ac:dyDescent="0.2">
      <c r="A10" s="6"/>
      <c r="B10" s="32" t="s">
        <v>107</v>
      </c>
      <c r="C10" s="7"/>
      <c r="D10" s="7"/>
      <c r="E10" s="7"/>
      <c r="F10" s="7"/>
      <c r="G10" s="7"/>
      <c r="H10" s="7"/>
      <c r="I10" s="6"/>
      <c r="J10" s="6"/>
      <c r="K10" s="6"/>
      <c r="L10" s="6"/>
      <c r="M10" s="6"/>
      <c r="N10" s="6"/>
      <c r="O10" s="6"/>
      <c r="P10" s="6"/>
      <c r="Q10" s="6"/>
      <c r="R10" s="6"/>
      <c r="S10" s="6"/>
      <c r="T10" s="6"/>
      <c r="U10" s="6"/>
      <c r="V10" s="6"/>
      <c r="W10" s="6"/>
      <c r="X10" s="6"/>
      <c r="Y10" s="6"/>
      <c r="Z10" s="6"/>
    </row>
    <row r="11" spans="1:26" ht="12"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52.5" customHeight="1" x14ac:dyDescent="0.2">
      <c r="A12" s="8" t="s">
        <v>8</v>
      </c>
      <c r="B12" s="48" t="s">
        <v>9</v>
      </c>
      <c r="C12" s="46"/>
      <c r="D12" s="47"/>
      <c r="E12" s="8" t="s">
        <v>10</v>
      </c>
      <c r="F12" s="9" t="s">
        <v>11</v>
      </c>
      <c r="G12" s="9" t="s">
        <v>12</v>
      </c>
      <c r="H12" s="8" t="s">
        <v>13</v>
      </c>
      <c r="I12" s="4"/>
      <c r="J12" s="4"/>
      <c r="K12" s="4"/>
      <c r="L12" s="4"/>
      <c r="M12" s="4"/>
      <c r="N12" s="4"/>
      <c r="O12" s="4"/>
      <c r="P12" s="4"/>
      <c r="Q12" s="4"/>
      <c r="R12" s="4"/>
      <c r="S12" s="4"/>
      <c r="T12" s="4"/>
      <c r="U12" s="4"/>
      <c r="V12" s="4"/>
      <c r="W12" s="4"/>
      <c r="X12" s="4"/>
      <c r="Y12" s="4"/>
      <c r="Z12" s="4"/>
    </row>
    <row r="13" spans="1:26" ht="16.5" customHeight="1" x14ac:dyDescent="0.2">
      <c r="A13" s="10" t="s">
        <v>14</v>
      </c>
      <c r="B13" s="53" t="s">
        <v>15</v>
      </c>
      <c r="C13" s="46"/>
      <c r="D13" s="47"/>
      <c r="E13" s="10" t="s">
        <v>16</v>
      </c>
      <c r="F13" s="10" t="s">
        <v>17</v>
      </c>
      <c r="G13" s="10" t="s">
        <v>18</v>
      </c>
      <c r="H13" s="10" t="s">
        <v>19</v>
      </c>
      <c r="I13" s="11"/>
      <c r="J13" s="11"/>
      <c r="K13" s="11"/>
      <c r="L13" s="11"/>
      <c r="M13" s="11"/>
      <c r="N13" s="11"/>
      <c r="O13" s="11"/>
      <c r="P13" s="11"/>
      <c r="Q13" s="11"/>
      <c r="R13" s="11"/>
      <c r="S13" s="11"/>
      <c r="T13" s="11"/>
      <c r="U13" s="11"/>
      <c r="V13" s="11"/>
      <c r="W13" s="11"/>
      <c r="X13" s="11"/>
      <c r="Y13" s="11"/>
      <c r="Z13" s="11"/>
    </row>
    <row r="14" spans="1:26" ht="93.75" customHeight="1" x14ac:dyDescent="0.2">
      <c r="A14" s="8" t="s">
        <v>20</v>
      </c>
      <c r="B14" s="50" t="s">
        <v>21</v>
      </c>
      <c r="C14" s="46"/>
      <c r="D14" s="47"/>
      <c r="E14" s="12">
        <f>E15+E19+E25+E28</f>
        <v>20</v>
      </c>
      <c r="F14" s="13">
        <f t="shared" ref="F14:G14" si="0">ROUND(F15+F19+F25+F28,1)</f>
        <v>20</v>
      </c>
      <c r="G14" s="14">
        <f t="shared" si="0"/>
        <v>20</v>
      </c>
      <c r="H14" s="8"/>
      <c r="I14" s="4"/>
      <c r="J14" s="4"/>
      <c r="K14" s="4"/>
      <c r="L14" s="4"/>
      <c r="M14" s="4"/>
      <c r="N14" s="4"/>
      <c r="O14" s="4"/>
      <c r="P14" s="4"/>
      <c r="Q14" s="4"/>
      <c r="R14" s="4"/>
      <c r="S14" s="4"/>
      <c r="T14" s="4"/>
      <c r="U14" s="4"/>
      <c r="V14" s="4"/>
      <c r="W14" s="4"/>
      <c r="X14" s="4"/>
      <c r="Y14" s="4"/>
      <c r="Z14" s="4"/>
    </row>
    <row r="15" spans="1:26" ht="33.75" customHeight="1" x14ac:dyDescent="0.2">
      <c r="A15" s="15">
        <v>1</v>
      </c>
      <c r="B15" s="50" t="s">
        <v>22</v>
      </c>
      <c r="C15" s="46"/>
      <c r="D15" s="47"/>
      <c r="E15" s="12">
        <f>5-(E16+E17+E18)</f>
        <v>5</v>
      </c>
      <c r="F15" s="13">
        <f t="shared" ref="F15:G15" si="1">ROUND(5-(F16+F17+F18),1)</f>
        <v>5</v>
      </c>
      <c r="G15" s="14">
        <f t="shared" si="1"/>
        <v>5</v>
      </c>
      <c r="H15" s="15"/>
      <c r="I15" s="16"/>
      <c r="J15" s="16"/>
      <c r="K15" s="16"/>
      <c r="L15" s="16"/>
      <c r="M15" s="16"/>
      <c r="N15" s="16"/>
      <c r="O15" s="16"/>
      <c r="P15" s="16"/>
      <c r="Q15" s="16"/>
      <c r="R15" s="16"/>
      <c r="S15" s="16"/>
      <c r="T15" s="16"/>
      <c r="U15" s="16"/>
      <c r="V15" s="16"/>
      <c r="W15" s="16"/>
      <c r="X15" s="16"/>
      <c r="Y15" s="16"/>
      <c r="Z15" s="16"/>
    </row>
    <row r="16" spans="1:26" ht="115.5" customHeight="1" x14ac:dyDescent="0.2">
      <c r="A16" s="15" t="s">
        <v>23</v>
      </c>
      <c r="B16" s="49" t="s">
        <v>24</v>
      </c>
      <c r="C16" s="46"/>
      <c r="D16" s="47"/>
      <c r="E16" s="15"/>
      <c r="F16" s="20"/>
      <c r="G16" s="15"/>
      <c r="H16" s="15"/>
      <c r="I16" s="16"/>
      <c r="J16" s="16"/>
      <c r="K16" s="16"/>
      <c r="L16" s="16"/>
      <c r="M16" s="16"/>
      <c r="N16" s="16"/>
      <c r="O16" s="16"/>
      <c r="P16" s="16"/>
      <c r="Q16" s="16"/>
      <c r="R16" s="16"/>
      <c r="S16" s="16"/>
      <c r="T16" s="16"/>
      <c r="U16" s="16"/>
      <c r="V16" s="16"/>
      <c r="W16" s="16"/>
      <c r="X16" s="16"/>
      <c r="Y16" s="16"/>
      <c r="Z16" s="16"/>
    </row>
    <row r="17" spans="1:26" ht="102" customHeight="1" x14ac:dyDescent="0.2">
      <c r="A17" s="15" t="s">
        <v>25</v>
      </c>
      <c r="B17" s="49" t="s">
        <v>108</v>
      </c>
      <c r="C17" s="46"/>
      <c r="D17" s="47"/>
      <c r="E17" s="15"/>
      <c r="F17" s="20"/>
      <c r="G17" s="17"/>
      <c r="H17" s="17"/>
      <c r="I17" s="18"/>
      <c r="J17" s="18"/>
      <c r="K17" s="18"/>
      <c r="L17" s="18"/>
      <c r="M17" s="18"/>
      <c r="N17" s="18"/>
      <c r="O17" s="18"/>
      <c r="P17" s="18"/>
      <c r="Q17" s="18"/>
      <c r="R17" s="18"/>
      <c r="S17" s="18"/>
      <c r="T17" s="18"/>
      <c r="U17" s="18"/>
      <c r="V17" s="18"/>
      <c r="W17" s="18"/>
      <c r="X17" s="18"/>
      <c r="Y17" s="18"/>
      <c r="Z17" s="18"/>
    </row>
    <row r="18" spans="1:26" ht="92.25" customHeight="1" x14ac:dyDescent="0.2">
      <c r="A18" s="15" t="s">
        <v>27</v>
      </c>
      <c r="B18" s="49" t="s">
        <v>109</v>
      </c>
      <c r="C18" s="46"/>
      <c r="D18" s="47"/>
      <c r="E18" s="15"/>
      <c r="F18" s="20"/>
      <c r="G18" s="17"/>
      <c r="H18" s="17"/>
      <c r="I18" s="18"/>
      <c r="J18" s="18"/>
      <c r="K18" s="18"/>
      <c r="L18" s="18"/>
      <c r="M18" s="18"/>
      <c r="N18" s="18"/>
      <c r="O18" s="18"/>
      <c r="P18" s="18"/>
      <c r="Q18" s="18"/>
      <c r="R18" s="18"/>
      <c r="S18" s="18"/>
      <c r="T18" s="18"/>
      <c r="U18" s="18"/>
      <c r="V18" s="18"/>
      <c r="W18" s="18"/>
      <c r="X18" s="18"/>
      <c r="Y18" s="18"/>
      <c r="Z18" s="18"/>
    </row>
    <row r="19" spans="1:26" ht="52.5" customHeight="1" x14ac:dyDescent="0.2">
      <c r="A19" s="15">
        <v>2</v>
      </c>
      <c r="B19" s="50" t="s">
        <v>29</v>
      </c>
      <c r="C19" s="46"/>
      <c r="D19" s="47"/>
      <c r="E19" s="12">
        <f>6-(E20+E21+E22+E23+E24)</f>
        <v>6</v>
      </c>
      <c r="F19" s="13">
        <f t="shared" ref="F19:G19" si="2">ROUND(6-(F20+F21+F22+F23+F24),1)</f>
        <v>6</v>
      </c>
      <c r="G19" s="14">
        <f t="shared" si="2"/>
        <v>6</v>
      </c>
      <c r="H19" s="19"/>
      <c r="I19" s="18"/>
      <c r="J19" s="18"/>
      <c r="K19" s="18"/>
      <c r="L19" s="18"/>
      <c r="M19" s="18"/>
      <c r="N19" s="18"/>
      <c r="O19" s="18"/>
      <c r="P19" s="18"/>
      <c r="Q19" s="18"/>
      <c r="R19" s="18"/>
      <c r="S19" s="18"/>
      <c r="T19" s="18"/>
      <c r="U19" s="18"/>
      <c r="V19" s="18"/>
      <c r="W19" s="18"/>
      <c r="X19" s="18"/>
      <c r="Y19" s="18"/>
      <c r="Z19" s="18"/>
    </row>
    <row r="20" spans="1:26" ht="39.75" customHeight="1" x14ac:dyDescent="0.2">
      <c r="A20" s="20" t="s">
        <v>30</v>
      </c>
      <c r="B20" s="49" t="s">
        <v>31</v>
      </c>
      <c r="C20" s="46"/>
      <c r="D20" s="47"/>
      <c r="E20" s="20"/>
      <c r="F20" s="20"/>
      <c r="G20" s="17"/>
      <c r="H20" s="17"/>
      <c r="I20" s="18"/>
      <c r="J20" s="18"/>
      <c r="K20" s="18"/>
      <c r="L20" s="18"/>
      <c r="M20" s="18"/>
      <c r="N20" s="18"/>
      <c r="O20" s="18"/>
      <c r="P20" s="18"/>
      <c r="Q20" s="18"/>
      <c r="R20" s="18"/>
      <c r="S20" s="18"/>
      <c r="T20" s="18"/>
      <c r="U20" s="18"/>
      <c r="V20" s="18"/>
      <c r="W20" s="18"/>
      <c r="X20" s="18"/>
      <c r="Y20" s="18"/>
      <c r="Z20" s="18"/>
    </row>
    <row r="21" spans="1:26" ht="57" customHeight="1" x14ac:dyDescent="0.2">
      <c r="A21" s="20" t="s">
        <v>32</v>
      </c>
      <c r="B21" s="49" t="s">
        <v>33</v>
      </c>
      <c r="C21" s="46"/>
      <c r="D21" s="47"/>
      <c r="E21" s="20"/>
      <c r="F21" s="20"/>
      <c r="G21" s="33"/>
      <c r="H21" s="17"/>
      <c r="I21" s="18"/>
      <c r="J21" s="18"/>
      <c r="K21" s="18"/>
      <c r="L21" s="18"/>
      <c r="M21" s="18"/>
      <c r="N21" s="18"/>
      <c r="O21" s="18"/>
      <c r="P21" s="18"/>
      <c r="Q21" s="18"/>
      <c r="R21" s="18"/>
      <c r="S21" s="18"/>
      <c r="T21" s="18"/>
      <c r="U21" s="18"/>
      <c r="V21" s="18"/>
      <c r="W21" s="18"/>
      <c r="X21" s="18"/>
      <c r="Y21" s="18"/>
      <c r="Z21" s="18"/>
    </row>
    <row r="22" spans="1:26" ht="52.5" customHeight="1" x14ac:dyDescent="0.2">
      <c r="A22" s="15" t="s">
        <v>34</v>
      </c>
      <c r="B22" s="49" t="s">
        <v>110</v>
      </c>
      <c r="C22" s="46"/>
      <c r="D22" s="47"/>
      <c r="E22" s="15"/>
      <c r="F22" s="20"/>
      <c r="G22" s="34"/>
      <c r="H22" s="17"/>
      <c r="I22" s="18"/>
      <c r="J22" s="18"/>
      <c r="K22" s="18"/>
      <c r="L22" s="18"/>
      <c r="M22" s="18"/>
      <c r="N22" s="18"/>
      <c r="O22" s="18"/>
      <c r="P22" s="18"/>
      <c r="Q22" s="18"/>
      <c r="R22" s="18"/>
      <c r="S22" s="18"/>
      <c r="T22" s="18"/>
      <c r="U22" s="18"/>
      <c r="V22" s="18"/>
      <c r="W22" s="18"/>
      <c r="X22" s="18"/>
      <c r="Y22" s="18"/>
      <c r="Z22" s="18"/>
    </row>
    <row r="23" spans="1:26" ht="70.5" customHeight="1" x14ac:dyDescent="0.2">
      <c r="A23" s="15" t="s">
        <v>36</v>
      </c>
      <c r="B23" s="49" t="s">
        <v>111</v>
      </c>
      <c r="C23" s="46"/>
      <c r="D23" s="47"/>
      <c r="E23" s="15"/>
      <c r="F23" s="20"/>
      <c r="G23" s="34"/>
      <c r="H23" s="17"/>
      <c r="I23" s="18"/>
      <c r="J23" s="18"/>
      <c r="K23" s="18"/>
      <c r="L23" s="18"/>
      <c r="M23" s="18"/>
      <c r="N23" s="18"/>
      <c r="O23" s="18"/>
      <c r="P23" s="18"/>
      <c r="Q23" s="18"/>
      <c r="R23" s="18"/>
      <c r="S23" s="18"/>
      <c r="T23" s="18"/>
      <c r="U23" s="18"/>
      <c r="V23" s="18"/>
      <c r="W23" s="18"/>
      <c r="X23" s="18"/>
      <c r="Y23" s="18"/>
      <c r="Z23" s="18"/>
    </row>
    <row r="24" spans="1:26" ht="42.75" customHeight="1" x14ac:dyDescent="0.2">
      <c r="A24" s="15" t="s">
        <v>38</v>
      </c>
      <c r="B24" s="49" t="s">
        <v>112</v>
      </c>
      <c r="C24" s="46"/>
      <c r="D24" s="47"/>
      <c r="E24" s="15"/>
      <c r="F24" s="20"/>
      <c r="G24" s="17"/>
      <c r="H24" s="17"/>
      <c r="I24" s="18"/>
      <c r="J24" s="18"/>
      <c r="K24" s="18"/>
      <c r="L24" s="18"/>
      <c r="M24" s="18"/>
      <c r="N24" s="18"/>
      <c r="O24" s="18"/>
      <c r="P24" s="18"/>
      <c r="Q24" s="18"/>
      <c r="R24" s="18"/>
      <c r="S24" s="18"/>
      <c r="T24" s="18"/>
      <c r="U24" s="18"/>
      <c r="V24" s="18"/>
      <c r="W24" s="18"/>
      <c r="X24" s="18"/>
      <c r="Y24" s="18"/>
      <c r="Z24" s="18"/>
    </row>
    <row r="25" spans="1:26" ht="60.75" customHeight="1" x14ac:dyDescent="0.2">
      <c r="A25" s="15">
        <v>3</v>
      </c>
      <c r="B25" s="50" t="s">
        <v>40</v>
      </c>
      <c r="C25" s="46"/>
      <c r="D25" s="47"/>
      <c r="E25" s="12">
        <f>5-(E26+E27)</f>
        <v>5</v>
      </c>
      <c r="F25" s="13">
        <f t="shared" ref="F25:G25" si="3">ROUND(5-(F26+F27),1)</f>
        <v>5</v>
      </c>
      <c r="G25" s="14">
        <f t="shared" si="3"/>
        <v>5</v>
      </c>
      <c r="H25" s="15"/>
      <c r="I25" s="16"/>
      <c r="J25" s="16"/>
      <c r="K25" s="16"/>
      <c r="L25" s="16"/>
      <c r="M25" s="16"/>
      <c r="N25" s="16"/>
      <c r="O25" s="16"/>
      <c r="P25" s="16"/>
      <c r="Q25" s="16"/>
      <c r="R25" s="16"/>
      <c r="S25" s="16"/>
      <c r="T25" s="16"/>
      <c r="U25" s="16"/>
      <c r="V25" s="16"/>
      <c r="W25" s="16"/>
      <c r="X25" s="16"/>
      <c r="Y25" s="16"/>
      <c r="Z25" s="16"/>
    </row>
    <row r="26" spans="1:26" ht="100.5" customHeight="1" x14ac:dyDescent="0.2">
      <c r="A26" s="15" t="s">
        <v>41</v>
      </c>
      <c r="B26" s="49" t="s">
        <v>42</v>
      </c>
      <c r="C26" s="46"/>
      <c r="D26" s="47"/>
      <c r="E26" s="15"/>
      <c r="F26" s="20"/>
      <c r="G26" s="17"/>
      <c r="H26" s="17"/>
      <c r="I26" s="18"/>
      <c r="J26" s="18"/>
      <c r="K26" s="18"/>
      <c r="L26" s="18"/>
      <c r="M26" s="18"/>
      <c r="N26" s="18"/>
      <c r="O26" s="18"/>
      <c r="P26" s="18"/>
      <c r="Q26" s="18"/>
      <c r="R26" s="18"/>
      <c r="S26" s="18"/>
      <c r="T26" s="18"/>
      <c r="U26" s="18"/>
      <c r="V26" s="18"/>
      <c r="W26" s="18"/>
      <c r="X26" s="18"/>
      <c r="Y26" s="18"/>
      <c r="Z26" s="18"/>
    </row>
    <row r="27" spans="1:26" ht="54.75" customHeight="1" x14ac:dyDescent="0.2">
      <c r="A27" s="15" t="s">
        <v>43</v>
      </c>
      <c r="B27" s="49" t="s">
        <v>113</v>
      </c>
      <c r="C27" s="46"/>
      <c r="D27" s="47"/>
      <c r="E27" s="15"/>
      <c r="F27" s="20"/>
      <c r="G27" s="17"/>
      <c r="H27" s="17"/>
      <c r="I27" s="18"/>
      <c r="J27" s="18"/>
      <c r="K27" s="18"/>
      <c r="L27" s="18"/>
      <c r="M27" s="18"/>
      <c r="N27" s="18"/>
      <c r="O27" s="18"/>
      <c r="P27" s="18"/>
      <c r="Q27" s="18"/>
      <c r="R27" s="18"/>
      <c r="S27" s="18"/>
      <c r="T27" s="18"/>
      <c r="U27" s="18"/>
      <c r="V27" s="18"/>
      <c r="W27" s="18"/>
      <c r="X27" s="18"/>
      <c r="Y27" s="18"/>
      <c r="Z27" s="18"/>
    </row>
    <row r="28" spans="1:26" ht="149.25" customHeight="1" x14ac:dyDescent="0.2">
      <c r="A28" s="21">
        <v>4</v>
      </c>
      <c r="B28" s="50" t="s">
        <v>45</v>
      </c>
      <c r="C28" s="46"/>
      <c r="D28" s="47"/>
      <c r="E28" s="12">
        <f>4-(E29+E30+E31)</f>
        <v>4</v>
      </c>
      <c r="F28" s="13">
        <f t="shared" ref="F28:G28" si="4">ROUND(4-(F29+F30+F31),1)</f>
        <v>4</v>
      </c>
      <c r="G28" s="14">
        <f t="shared" si="4"/>
        <v>4</v>
      </c>
      <c r="H28" s="19"/>
      <c r="I28" s="18"/>
      <c r="J28" s="18"/>
      <c r="K28" s="18"/>
      <c r="L28" s="18"/>
      <c r="M28" s="18"/>
      <c r="N28" s="18"/>
      <c r="O28" s="18"/>
      <c r="P28" s="18"/>
      <c r="Q28" s="18"/>
      <c r="R28" s="18"/>
      <c r="S28" s="18"/>
      <c r="T28" s="18"/>
      <c r="U28" s="18"/>
      <c r="V28" s="18"/>
      <c r="W28" s="18"/>
      <c r="X28" s="18"/>
      <c r="Y28" s="18"/>
      <c r="Z28" s="18"/>
    </row>
    <row r="29" spans="1:26" ht="54" customHeight="1" x14ac:dyDescent="0.2">
      <c r="A29" s="15" t="s">
        <v>46</v>
      </c>
      <c r="B29" s="49" t="s">
        <v>47</v>
      </c>
      <c r="C29" s="46"/>
      <c r="D29" s="47"/>
      <c r="E29" s="15"/>
      <c r="F29" s="20"/>
      <c r="G29" s="17"/>
      <c r="H29" s="17"/>
      <c r="I29" s="18"/>
      <c r="J29" s="18"/>
      <c r="K29" s="18"/>
      <c r="L29" s="18"/>
      <c r="M29" s="18"/>
      <c r="N29" s="18"/>
      <c r="O29" s="18"/>
      <c r="P29" s="18"/>
      <c r="Q29" s="18"/>
      <c r="R29" s="18"/>
      <c r="S29" s="18"/>
      <c r="T29" s="18"/>
      <c r="U29" s="18"/>
      <c r="V29" s="18"/>
      <c r="W29" s="18"/>
      <c r="X29" s="18"/>
      <c r="Y29" s="18"/>
      <c r="Z29" s="18"/>
    </row>
    <row r="30" spans="1:26" ht="60.75" customHeight="1" x14ac:dyDescent="0.2">
      <c r="A30" s="15" t="s">
        <v>48</v>
      </c>
      <c r="B30" s="49" t="s">
        <v>49</v>
      </c>
      <c r="C30" s="46"/>
      <c r="D30" s="47"/>
      <c r="E30" s="15"/>
      <c r="F30" s="20"/>
      <c r="G30" s="17"/>
      <c r="H30" s="17"/>
      <c r="I30" s="18"/>
      <c r="J30" s="18"/>
      <c r="K30" s="18"/>
      <c r="L30" s="18"/>
      <c r="M30" s="18"/>
      <c r="N30" s="18"/>
      <c r="O30" s="18"/>
      <c r="P30" s="18"/>
      <c r="Q30" s="18"/>
      <c r="R30" s="18"/>
      <c r="S30" s="18"/>
      <c r="T30" s="18"/>
      <c r="U30" s="18"/>
      <c r="V30" s="18"/>
      <c r="W30" s="18"/>
      <c r="X30" s="18"/>
      <c r="Y30" s="18"/>
      <c r="Z30" s="18"/>
    </row>
    <row r="31" spans="1:26" ht="52.5" customHeight="1" x14ac:dyDescent="0.2">
      <c r="A31" s="15" t="s">
        <v>50</v>
      </c>
      <c r="B31" s="49" t="s">
        <v>51</v>
      </c>
      <c r="C31" s="46"/>
      <c r="D31" s="47"/>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x14ac:dyDescent="0.2">
      <c r="A32" s="8" t="s">
        <v>52</v>
      </c>
      <c r="B32" s="50" t="s">
        <v>53</v>
      </c>
      <c r="C32" s="46"/>
      <c r="D32" s="47"/>
      <c r="E32" s="12">
        <f>E33+E35+E37+E39+E41+E43</f>
        <v>21</v>
      </c>
      <c r="F32" s="13">
        <f t="shared" ref="F32:G32" si="5">ROUND(F33+F35+F37+F39+F41+F43,1)</f>
        <v>20</v>
      </c>
      <c r="G32" s="14">
        <f t="shared" si="5"/>
        <v>0</v>
      </c>
      <c r="H32" s="8"/>
      <c r="I32" s="4"/>
      <c r="J32" s="4"/>
      <c r="K32" s="4"/>
      <c r="L32" s="4"/>
      <c r="M32" s="4"/>
      <c r="N32" s="4"/>
      <c r="O32" s="4"/>
      <c r="P32" s="4"/>
      <c r="Q32" s="4"/>
      <c r="R32" s="4"/>
      <c r="S32" s="4"/>
      <c r="T32" s="4"/>
      <c r="U32" s="4"/>
      <c r="V32" s="4"/>
      <c r="W32" s="4"/>
      <c r="X32" s="4"/>
      <c r="Y32" s="4"/>
      <c r="Z32" s="4"/>
    </row>
    <row r="33" spans="1:26" ht="72.75" customHeight="1" x14ac:dyDescent="0.2">
      <c r="A33" s="15">
        <v>5</v>
      </c>
      <c r="B33" s="50" t="s">
        <v>114</v>
      </c>
      <c r="C33" s="46"/>
      <c r="D33" s="47"/>
      <c r="E33" s="35">
        <v>2</v>
      </c>
      <c r="F33" s="36">
        <v>2</v>
      </c>
      <c r="G33" s="14">
        <f>G34</f>
        <v>0</v>
      </c>
      <c r="H33" s="15"/>
      <c r="I33" s="16"/>
      <c r="J33" s="16"/>
      <c r="K33" s="16"/>
      <c r="L33" s="16"/>
      <c r="M33" s="16"/>
      <c r="N33" s="16"/>
      <c r="O33" s="16"/>
      <c r="P33" s="16"/>
      <c r="Q33" s="16"/>
      <c r="R33" s="16"/>
      <c r="S33" s="16"/>
      <c r="T33" s="16"/>
      <c r="U33" s="16"/>
      <c r="V33" s="16"/>
      <c r="W33" s="16"/>
      <c r="X33" s="16"/>
      <c r="Y33" s="16"/>
      <c r="Z33" s="16"/>
    </row>
    <row r="34" spans="1:26" ht="117.75" customHeight="1" x14ac:dyDescent="0.2">
      <c r="A34" s="15"/>
      <c r="B34" s="49" t="s">
        <v>115</v>
      </c>
      <c r="C34" s="46"/>
      <c r="D34" s="47"/>
      <c r="E34" s="12"/>
      <c r="F34" s="13">
        <v>2</v>
      </c>
      <c r="G34" s="14"/>
      <c r="H34" s="15"/>
      <c r="I34" s="16"/>
      <c r="J34" s="16"/>
      <c r="K34" s="16"/>
      <c r="L34" s="16"/>
      <c r="M34" s="16"/>
      <c r="N34" s="16"/>
      <c r="O34" s="16"/>
      <c r="P34" s="16"/>
      <c r="Q34" s="16"/>
      <c r="R34" s="16"/>
      <c r="S34" s="16"/>
      <c r="T34" s="16"/>
      <c r="U34" s="16"/>
      <c r="V34" s="16"/>
      <c r="W34" s="16"/>
      <c r="X34" s="16"/>
      <c r="Y34" s="16"/>
      <c r="Z34" s="16"/>
    </row>
    <row r="35" spans="1:26" ht="35.25" customHeight="1" x14ac:dyDescent="0.2">
      <c r="A35" s="15">
        <v>6</v>
      </c>
      <c r="B35" s="50" t="s">
        <v>116</v>
      </c>
      <c r="C35" s="46"/>
      <c r="D35" s="47"/>
      <c r="E35" s="12">
        <v>2</v>
      </c>
      <c r="F35" s="13">
        <f>IF(F36&gt;2,"2",F36)</f>
        <v>1</v>
      </c>
      <c r="G35" s="14">
        <f>G36</f>
        <v>0</v>
      </c>
      <c r="H35" s="15"/>
      <c r="I35" s="16"/>
      <c r="J35" s="16"/>
      <c r="K35" s="16"/>
      <c r="L35" s="16"/>
      <c r="M35" s="16"/>
      <c r="N35" s="16"/>
      <c r="O35" s="16"/>
      <c r="P35" s="16"/>
      <c r="Q35" s="16"/>
      <c r="R35" s="16"/>
      <c r="S35" s="16"/>
      <c r="T35" s="16"/>
      <c r="U35" s="16"/>
      <c r="V35" s="16"/>
      <c r="W35" s="16"/>
      <c r="X35" s="16"/>
      <c r="Y35" s="16"/>
      <c r="Z35" s="16"/>
    </row>
    <row r="36" spans="1:26" ht="60.75" customHeight="1" x14ac:dyDescent="0.2">
      <c r="A36" s="15"/>
      <c r="B36" s="45" t="s">
        <v>117</v>
      </c>
      <c r="C36" s="46"/>
      <c r="D36" s="47"/>
      <c r="E36" s="12"/>
      <c r="F36" s="13">
        <v>1</v>
      </c>
      <c r="G36" s="14"/>
      <c r="H36" s="15"/>
      <c r="I36" s="16"/>
      <c r="J36" s="16"/>
      <c r="K36" s="16"/>
      <c r="L36" s="16"/>
      <c r="M36" s="16"/>
      <c r="N36" s="16"/>
      <c r="O36" s="16"/>
      <c r="P36" s="16"/>
      <c r="Q36" s="16"/>
      <c r="R36" s="16"/>
      <c r="S36" s="16"/>
      <c r="T36" s="16"/>
      <c r="U36" s="16"/>
      <c r="V36" s="16"/>
      <c r="W36" s="16"/>
      <c r="X36" s="16"/>
      <c r="Y36" s="16"/>
      <c r="Z36" s="16"/>
    </row>
    <row r="37" spans="1:26" ht="52.5" customHeight="1" x14ac:dyDescent="0.2">
      <c r="A37" s="15">
        <v>7</v>
      </c>
      <c r="B37" s="50" t="s">
        <v>58</v>
      </c>
      <c r="C37" s="46"/>
      <c r="D37" s="47"/>
      <c r="E37" s="12">
        <v>2</v>
      </c>
      <c r="F37" s="13">
        <f>IF(F38&gt;2,"2",F38)</f>
        <v>2</v>
      </c>
      <c r="G37" s="14">
        <f>G38</f>
        <v>0</v>
      </c>
      <c r="H37" s="15"/>
      <c r="I37" s="16"/>
      <c r="J37" s="16"/>
      <c r="K37" s="16"/>
      <c r="L37" s="16"/>
      <c r="M37" s="16"/>
      <c r="N37" s="16"/>
      <c r="O37" s="16"/>
      <c r="P37" s="16"/>
      <c r="Q37" s="16"/>
      <c r="R37" s="16"/>
      <c r="S37" s="16"/>
      <c r="T37" s="16"/>
      <c r="U37" s="16"/>
      <c r="V37" s="16"/>
      <c r="W37" s="16"/>
      <c r="X37" s="16"/>
      <c r="Y37" s="16"/>
      <c r="Z37" s="16"/>
    </row>
    <row r="38" spans="1:26" ht="68.25" customHeight="1" x14ac:dyDescent="0.2">
      <c r="A38" s="15"/>
      <c r="B38" s="49" t="s">
        <v>118</v>
      </c>
      <c r="C38" s="46"/>
      <c r="D38" s="47"/>
      <c r="E38" s="12"/>
      <c r="F38" s="13">
        <v>2</v>
      </c>
      <c r="G38" s="14"/>
      <c r="H38" s="15"/>
      <c r="I38" s="16"/>
      <c r="J38" s="16"/>
      <c r="K38" s="16"/>
      <c r="L38" s="16"/>
      <c r="M38" s="16"/>
      <c r="N38" s="16"/>
      <c r="O38" s="16"/>
      <c r="P38" s="16"/>
      <c r="Q38" s="16"/>
      <c r="R38" s="16"/>
      <c r="S38" s="16"/>
      <c r="T38" s="16"/>
      <c r="U38" s="16"/>
      <c r="V38" s="16"/>
      <c r="W38" s="16"/>
      <c r="X38" s="16"/>
      <c r="Y38" s="16"/>
      <c r="Z38" s="16"/>
    </row>
    <row r="39" spans="1:26" ht="61.5" customHeight="1" x14ac:dyDescent="0.2">
      <c r="A39" s="15">
        <v>8</v>
      </c>
      <c r="B39" s="50" t="s">
        <v>60</v>
      </c>
      <c r="C39" s="46"/>
      <c r="D39" s="47"/>
      <c r="E39" s="12">
        <v>2</v>
      </c>
      <c r="F39" s="13">
        <f>IF(F40&gt;2,"2",F40)</f>
        <v>2</v>
      </c>
      <c r="G39" s="14">
        <f>G40</f>
        <v>0</v>
      </c>
      <c r="H39" s="15"/>
      <c r="I39" s="16"/>
      <c r="J39" s="16"/>
      <c r="K39" s="16"/>
      <c r="L39" s="16"/>
      <c r="M39" s="16"/>
      <c r="N39" s="16"/>
      <c r="O39" s="16"/>
      <c r="P39" s="16"/>
      <c r="Q39" s="16"/>
      <c r="R39" s="16"/>
      <c r="S39" s="16"/>
      <c r="T39" s="16"/>
      <c r="U39" s="16"/>
      <c r="V39" s="16"/>
      <c r="W39" s="16"/>
      <c r="X39" s="16"/>
      <c r="Y39" s="16"/>
      <c r="Z39" s="16"/>
    </row>
    <row r="40" spans="1:26" ht="70.5" customHeight="1" x14ac:dyDescent="0.2">
      <c r="A40" s="15"/>
      <c r="B40" s="49" t="s">
        <v>119</v>
      </c>
      <c r="C40" s="46"/>
      <c r="D40" s="47"/>
      <c r="E40" s="12"/>
      <c r="F40" s="13">
        <v>2</v>
      </c>
      <c r="G40" s="14"/>
      <c r="H40" s="15"/>
      <c r="I40" s="16"/>
      <c r="J40" s="16"/>
      <c r="K40" s="16"/>
      <c r="L40" s="16"/>
      <c r="M40" s="16"/>
      <c r="N40" s="16"/>
      <c r="O40" s="16"/>
      <c r="P40" s="16"/>
      <c r="Q40" s="16"/>
      <c r="R40" s="16"/>
      <c r="S40" s="16"/>
      <c r="T40" s="16"/>
      <c r="U40" s="16"/>
      <c r="V40" s="16"/>
      <c r="W40" s="16"/>
      <c r="X40" s="16"/>
      <c r="Y40" s="16"/>
      <c r="Z40" s="16"/>
    </row>
    <row r="41" spans="1:26" ht="116.25" customHeight="1" x14ac:dyDescent="0.2">
      <c r="A41" s="15">
        <v>9</v>
      </c>
      <c r="B41" s="50" t="s">
        <v>120</v>
      </c>
      <c r="C41" s="46"/>
      <c r="D41" s="47"/>
      <c r="E41" s="12">
        <v>8</v>
      </c>
      <c r="F41" s="13" t="str">
        <f>IF(F42&gt;=8,"8",IF(F42&lt;8,"0"))</f>
        <v>8</v>
      </c>
      <c r="G41" s="14">
        <f>G42</f>
        <v>0</v>
      </c>
      <c r="H41" s="15" t="s">
        <v>121</v>
      </c>
      <c r="I41" s="16"/>
      <c r="J41" s="16"/>
      <c r="K41" s="16"/>
      <c r="L41" s="16"/>
      <c r="M41" s="16"/>
      <c r="N41" s="16"/>
      <c r="O41" s="16"/>
      <c r="P41" s="16"/>
      <c r="Q41" s="16"/>
      <c r="R41" s="16"/>
      <c r="S41" s="16"/>
      <c r="T41" s="16"/>
      <c r="U41" s="16"/>
      <c r="V41" s="16"/>
      <c r="W41" s="16"/>
      <c r="X41" s="16"/>
      <c r="Y41" s="16"/>
      <c r="Z41" s="16"/>
    </row>
    <row r="42" spans="1:26" ht="127.5" customHeight="1" x14ac:dyDescent="0.2">
      <c r="A42" s="15"/>
      <c r="B42" s="49" t="s">
        <v>122</v>
      </c>
      <c r="C42" s="46"/>
      <c r="D42" s="47"/>
      <c r="E42" s="12"/>
      <c r="F42" s="13">
        <v>8</v>
      </c>
      <c r="G42" s="14"/>
      <c r="H42" s="15" t="s">
        <v>123</v>
      </c>
      <c r="I42" s="16"/>
      <c r="J42" s="16"/>
      <c r="K42" s="16"/>
      <c r="L42" s="16"/>
      <c r="M42" s="16"/>
      <c r="N42" s="16"/>
      <c r="O42" s="16"/>
      <c r="P42" s="16"/>
      <c r="Q42" s="16"/>
      <c r="R42" s="16"/>
      <c r="S42" s="16"/>
      <c r="T42" s="16"/>
      <c r="U42" s="16"/>
      <c r="V42" s="16"/>
      <c r="W42" s="16"/>
      <c r="X42" s="16"/>
      <c r="Y42" s="16"/>
      <c r="Z42" s="16"/>
    </row>
    <row r="43" spans="1:26" ht="45" customHeight="1" x14ac:dyDescent="0.2">
      <c r="A43" s="15">
        <v>10</v>
      </c>
      <c r="B43" s="50" t="s">
        <v>124</v>
      </c>
      <c r="C43" s="46"/>
      <c r="D43" s="47"/>
      <c r="E43" s="12">
        <v>5</v>
      </c>
      <c r="F43" s="13">
        <f>IF(F44&gt;5,"5",F44)</f>
        <v>5</v>
      </c>
      <c r="G43" s="14">
        <f>G44</f>
        <v>0</v>
      </c>
      <c r="H43" s="15" t="s">
        <v>125</v>
      </c>
      <c r="I43" s="16"/>
      <c r="J43" s="16"/>
      <c r="K43" s="16"/>
      <c r="L43" s="16"/>
      <c r="M43" s="16"/>
      <c r="N43" s="16"/>
      <c r="O43" s="16"/>
      <c r="P43" s="16"/>
      <c r="Q43" s="16"/>
      <c r="R43" s="16"/>
      <c r="S43" s="16"/>
      <c r="T43" s="16"/>
      <c r="U43" s="16"/>
      <c r="V43" s="16"/>
      <c r="W43" s="16"/>
      <c r="X43" s="16"/>
      <c r="Y43" s="16"/>
      <c r="Z43" s="16"/>
    </row>
    <row r="44" spans="1:26" ht="156.75" customHeight="1" x14ac:dyDescent="0.2">
      <c r="A44" s="15"/>
      <c r="B44" s="49" t="s">
        <v>126</v>
      </c>
      <c r="C44" s="46"/>
      <c r="D44" s="47"/>
      <c r="E44" s="12"/>
      <c r="F44" s="13">
        <v>5</v>
      </c>
      <c r="G44" s="14"/>
      <c r="H44" s="15" t="s">
        <v>127</v>
      </c>
      <c r="I44" s="16"/>
      <c r="J44" s="16"/>
      <c r="K44" s="16"/>
      <c r="L44" s="16"/>
      <c r="M44" s="16"/>
      <c r="N44" s="16"/>
      <c r="O44" s="16"/>
      <c r="P44" s="16"/>
      <c r="Q44" s="16"/>
      <c r="R44" s="16"/>
      <c r="S44" s="16"/>
      <c r="T44" s="16"/>
      <c r="U44" s="16"/>
      <c r="V44" s="16"/>
      <c r="W44" s="16"/>
      <c r="X44" s="16"/>
      <c r="Y44" s="16"/>
      <c r="Z44" s="16"/>
    </row>
    <row r="45" spans="1:26" ht="61.5" customHeight="1" x14ac:dyDescent="0.2">
      <c r="A45" s="8" t="s">
        <v>69</v>
      </c>
      <c r="B45" s="50" t="s">
        <v>70</v>
      </c>
      <c r="C45" s="46"/>
      <c r="D45" s="47"/>
      <c r="E45" s="12">
        <v>60</v>
      </c>
      <c r="F45" s="13">
        <f t="shared" ref="F45:G45" si="6">SUM(F46:F51)</f>
        <v>50</v>
      </c>
      <c r="G45" s="14">
        <f t="shared" si="6"/>
        <v>0</v>
      </c>
      <c r="H45" s="8"/>
      <c r="I45" s="4"/>
      <c r="J45" s="4"/>
      <c r="K45" s="4"/>
      <c r="L45" s="4"/>
      <c r="M45" s="4"/>
      <c r="N45" s="4"/>
      <c r="O45" s="4"/>
      <c r="P45" s="4"/>
      <c r="Q45" s="4"/>
      <c r="R45" s="4"/>
      <c r="S45" s="4"/>
      <c r="T45" s="4"/>
      <c r="U45" s="4"/>
      <c r="V45" s="4"/>
      <c r="W45" s="4"/>
      <c r="X45" s="4"/>
      <c r="Y45" s="4"/>
      <c r="Z45" s="4"/>
    </row>
    <row r="46" spans="1:26" ht="26.25" customHeight="1" x14ac:dyDescent="0.2">
      <c r="A46" s="15"/>
      <c r="B46" s="45" t="s">
        <v>71</v>
      </c>
      <c r="C46" s="46"/>
      <c r="D46" s="47"/>
      <c r="E46" s="15">
        <v>60</v>
      </c>
      <c r="F46" s="15"/>
      <c r="G46" s="15"/>
      <c r="H46" s="15"/>
      <c r="I46" s="16"/>
      <c r="J46" s="16"/>
      <c r="K46" s="16"/>
      <c r="L46" s="16"/>
      <c r="M46" s="16"/>
      <c r="N46" s="16"/>
      <c r="O46" s="16"/>
      <c r="P46" s="16"/>
      <c r="Q46" s="16"/>
      <c r="R46" s="16"/>
      <c r="S46" s="16"/>
      <c r="T46" s="16"/>
      <c r="U46" s="16"/>
      <c r="V46" s="16"/>
      <c r="W46" s="16"/>
      <c r="X46" s="16"/>
      <c r="Y46" s="16"/>
      <c r="Z46" s="16"/>
    </row>
    <row r="47" spans="1:26" ht="26.25" customHeight="1" x14ac:dyDescent="0.2">
      <c r="A47" s="15"/>
      <c r="B47" s="45" t="s">
        <v>72</v>
      </c>
      <c r="C47" s="46"/>
      <c r="D47" s="47"/>
      <c r="E47" s="15">
        <v>50</v>
      </c>
      <c r="F47" s="15">
        <v>50</v>
      </c>
      <c r="G47" s="15"/>
      <c r="H47" s="15"/>
      <c r="I47" s="16"/>
      <c r="J47" s="16"/>
      <c r="K47" s="16"/>
      <c r="L47" s="16"/>
      <c r="M47" s="16"/>
      <c r="N47" s="16"/>
      <c r="O47" s="16"/>
      <c r="P47" s="16"/>
      <c r="Q47" s="16"/>
      <c r="R47" s="16"/>
      <c r="S47" s="16"/>
      <c r="T47" s="16"/>
      <c r="U47" s="16"/>
      <c r="V47" s="16"/>
      <c r="W47" s="16"/>
      <c r="X47" s="16"/>
      <c r="Y47" s="16"/>
      <c r="Z47" s="16"/>
    </row>
    <row r="48" spans="1:26" ht="26.25" customHeight="1" x14ac:dyDescent="0.2">
      <c r="A48" s="15"/>
      <c r="B48" s="45" t="s">
        <v>73</v>
      </c>
      <c r="C48" s="46"/>
      <c r="D48" s="47"/>
      <c r="E48" s="15">
        <v>40</v>
      </c>
      <c r="F48" s="15"/>
      <c r="G48" s="15"/>
      <c r="H48" s="15"/>
      <c r="I48" s="16"/>
      <c r="J48" s="16"/>
      <c r="K48" s="16"/>
      <c r="L48" s="16"/>
      <c r="M48" s="16"/>
      <c r="N48" s="16"/>
      <c r="O48" s="16"/>
      <c r="P48" s="16"/>
      <c r="Q48" s="16"/>
      <c r="R48" s="16"/>
      <c r="S48" s="16"/>
      <c r="T48" s="16"/>
      <c r="U48" s="16"/>
      <c r="V48" s="16"/>
      <c r="W48" s="16"/>
      <c r="X48" s="16"/>
      <c r="Y48" s="16"/>
      <c r="Z48" s="16"/>
    </row>
    <row r="49" spans="1:26" ht="26.25" customHeight="1" x14ac:dyDescent="0.2">
      <c r="A49" s="15"/>
      <c r="B49" s="45" t="s">
        <v>74</v>
      </c>
      <c r="C49" s="46"/>
      <c r="D49" s="47"/>
      <c r="E49" s="15">
        <v>30</v>
      </c>
      <c r="F49" s="15"/>
      <c r="G49" s="15"/>
      <c r="H49" s="15"/>
      <c r="I49" s="16"/>
      <c r="J49" s="16"/>
      <c r="K49" s="16"/>
      <c r="L49" s="16"/>
      <c r="M49" s="16"/>
      <c r="N49" s="16"/>
      <c r="O49" s="16"/>
      <c r="P49" s="16"/>
      <c r="Q49" s="16"/>
      <c r="R49" s="16"/>
      <c r="S49" s="16"/>
      <c r="T49" s="16"/>
      <c r="U49" s="16"/>
      <c r="V49" s="16"/>
      <c r="W49" s="16"/>
      <c r="X49" s="16"/>
      <c r="Y49" s="16"/>
      <c r="Z49" s="16"/>
    </row>
    <row r="50" spans="1:26" ht="26.25" customHeight="1" x14ac:dyDescent="0.2">
      <c r="A50" s="15"/>
      <c r="B50" s="45" t="s">
        <v>75</v>
      </c>
      <c r="C50" s="46"/>
      <c r="D50" s="47"/>
      <c r="E50" s="15">
        <v>20</v>
      </c>
      <c r="F50" s="15"/>
      <c r="G50" s="15"/>
      <c r="H50" s="15"/>
      <c r="I50" s="16"/>
      <c r="J50" s="16"/>
      <c r="K50" s="16"/>
      <c r="L50" s="16"/>
      <c r="M50" s="16"/>
      <c r="N50" s="16"/>
      <c r="O50" s="16"/>
      <c r="P50" s="16"/>
      <c r="Q50" s="16"/>
      <c r="R50" s="16"/>
      <c r="S50" s="16"/>
      <c r="T50" s="16"/>
      <c r="U50" s="16"/>
      <c r="V50" s="16"/>
      <c r="W50" s="16"/>
      <c r="X50" s="16"/>
      <c r="Y50" s="16"/>
      <c r="Z50" s="16"/>
    </row>
    <row r="51" spans="1:26" ht="26.25" customHeight="1" x14ac:dyDescent="0.2">
      <c r="A51" s="15"/>
      <c r="B51" s="45" t="s">
        <v>76</v>
      </c>
      <c r="C51" s="46"/>
      <c r="D51" s="47"/>
      <c r="E51" s="15">
        <v>0</v>
      </c>
      <c r="F51" s="15"/>
      <c r="G51" s="15"/>
      <c r="H51" s="15"/>
      <c r="I51" s="16"/>
      <c r="J51" s="16"/>
      <c r="K51" s="16"/>
      <c r="L51" s="16"/>
      <c r="M51" s="16"/>
      <c r="N51" s="16"/>
      <c r="O51" s="16"/>
      <c r="P51" s="16"/>
      <c r="Q51" s="16"/>
      <c r="R51" s="16"/>
      <c r="S51" s="16"/>
      <c r="T51" s="16"/>
      <c r="U51" s="16"/>
      <c r="V51" s="16"/>
      <c r="W51" s="16"/>
      <c r="X51" s="16"/>
      <c r="Y51" s="16"/>
      <c r="Z51" s="16"/>
    </row>
    <row r="52" spans="1:26" ht="24" customHeight="1" x14ac:dyDescent="0.2">
      <c r="A52" s="8"/>
      <c r="B52" s="48" t="s">
        <v>77</v>
      </c>
      <c r="C52" s="46"/>
      <c r="D52" s="47"/>
      <c r="E52" s="8">
        <f t="shared" ref="E52:G52" si="7">E14+E32+E45</f>
        <v>101</v>
      </c>
      <c r="F52" s="22">
        <f t="shared" si="7"/>
        <v>90</v>
      </c>
      <c r="G52" s="14">
        <f t="shared" si="7"/>
        <v>20</v>
      </c>
      <c r="H52" s="8"/>
      <c r="I52" s="4"/>
      <c r="J52" s="4"/>
      <c r="K52" s="4"/>
      <c r="L52" s="4"/>
      <c r="M52" s="4"/>
      <c r="N52" s="4"/>
      <c r="O52" s="4"/>
      <c r="P52" s="4"/>
      <c r="Q52" s="4"/>
      <c r="R52" s="4"/>
      <c r="S52" s="4"/>
      <c r="T52" s="4"/>
      <c r="U52" s="4"/>
      <c r="V52" s="4"/>
      <c r="W52" s="4"/>
      <c r="X52" s="4"/>
      <c r="Y52" s="4"/>
      <c r="Z52" s="4"/>
    </row>
    <row r="53" spans="1:26" ht="26.25" customHeight="1" x14ac:dyDescent="0.2">
      <c r="A53" s="23"/>
      <c r="B53" s="65" t="s">
        <v>78</v>
      </c>
      <c r="C53" s="46"/>
      <c r="D53" s="47"/>
      <c r="E53" s="23"/>
      <c r="F53" s="23"/>
      <c r="G53" s="23"/>
      <c r="H53" s="23"/>
      <c r="I53" s="1"/>
      <c r="J53" s="1"/>
      <c r="K53" s="1"/>
      <c r="L53" s="1"/>
      <c r="M53" s="1"/>
      <c r="N53" s="1"/>
      <c r="O53" s="1"/>
      <c r="P53" s="1"/>
      <c r="Q53" s="1"/>
      <c r="R53" s="1"/>
      <c r="S53" s="1"/>
      <c r="T53" s="1"/>
      <c r="U53" s="1"/>
      <c r="V53" s="1"/>
      <c r="W53" s="1"/>
      <c r="X53" s="1"/>
      <c r="Y53" s="1"/>
      <c r="Z53" s="1"/>
    </row>
    <row r="54" spans="1:26" ht="53.25" customHeight="1" x14ac:dyDescent="0.2">
      <c r="A54" s="23"/>
      <c r="B54" s="48" t="s">
        <v>79</v>
      </c>
      <c r="C54" s="46"/>
      <c r="D54" s="47"/>
      <c r="E54" s="8">
        <f>E52-E53</f>
        <v>101</v>
      </c>
      <c r="F54" s="22">
        <f t="shared" ref="F54:G54" si="8">ROUND(F52-F53,1)</f>
        <v>90</v>
      </c>
      <c r="G54" s="14">
        <f t="shared" si="8"/>
        <v>20</v>
      </c>
      <c r="H54" s="8"/>
      <c r="I54" s="1"/>
      <c r="J54" s="1"/>
      <c r="K54" s="1"/>
      <c r="L54" s="1"/>
      <c r="M54" s="1"/>
      <c r="N54" s="1"/>
      <c r="O54" s="1"/>
      <c r="P54" s="1"/>
      <c r="Q54" s="1"/>
      <c r="R54" s="1"/>
      <c r="S54" s="1"/>
      <c r="T54" s="1"/>
      <c r="U54" s="1"/>
      <c r="V54" s="1"/>
      <c r="W54" s="1"/>
      <c r="X54" s="1"/>
      <c r="Y54" s="1"/>
      <c r="Z54" s="1"/>
    </row>
    <row r="55" spans="1:26" ht="25.5" customHeight="1" x14ac:dyDescent="0.2">
      <c r="A55" s="1"/>
      <c r="B55" s="4"/>
      <c r="C55" s="4"/>
      <c r="D55" s="4"/>
      <c r="E55" s="1"/>
      <c r="F55" s="1"/>
      <c r="G55" s="1"/>
      <c r="H55" s="1"/>
      <c r="I55" s="1"/>
      <c r="J55" s="1"/>
      <c r="K55" s="1"/>
      <c r="L55" s="1"/>
      <c r="M55" s="1"/>
      <c r="N55" s="1"/>
      <c r="O55" s="1"/>
      <c r="P55" s="1"/>
      <c r="Q55" s="1"/>
      <c r="R55" s="1"/>
      <c r="S55" s="1"/>
      <c r="T55" s="1"/>
      <c r="U55" s="1"/>
      <c r="V55" s="1"/>
      <c r="W55" s="1"/>
      <c r="X55" s="1"/>
      <c r="Y55" s="1"/>
      <c r="Z55" s="1"/>
    </row>
    <row r="56" spans="1:26" ht="20.25" customHeight="1" x14ac:dyDescent="0.2">
      <c r="A56" s="1"/>
      <c r="B56" s="51" t="s">
        <v>80</v>
      </c>
      <c r="C56" s="52"/>
      <c r="D56" s="52"/>
      <c r="E56" s="1"/>
      <c r="F56" s="1"/>
      <c r="G56" s="1"/>
      <c r="H56" s="1"/>
      <c r="I56" s="1"/>
      <c r="J56" s="1"/>
      <c r="K56" s="1"/>
      <c r="L56" s="1"/>
      <c r="M56" s="1"/>
      <c r="N56" s="1"/>
      <c r="O56" s="1"/>
      <c r="P56" s="1"/>
      <c r="Q56" s="1"/>
      <c r="R56" s="1"/>
      <c r="S56" s="1"/>
      <c r="T56" s="1"/>
      <c r="U56" s="1"/>
      <c r="V56" s="1"/>
      <c r="W56" s="1"/>
      <c r="X56" s="1"/>
      <c r="Y56" s="1"/>
      <c r="Z56" s="1"/>
    </row>
    <row r="57" spans="1:26" ht="32.25" customHeight="1" x14ac:dyDescent="0.2">
      <c r="A57" s="66" t="s">
        <v>81</v>
      </c>
      <c r="B57" s="60"/>
      <c r="C57" s="67"/>
      <c r="D57" s="70" t="s">
        <v>82</v>
      </c>
      <c r="E57" s="57" t="s">
        <v>83</v>
      </c>
      <c r="F57" s="47"/>
      <c r="G57" s="57" t="s">
        <v>84</v>
      </c>
      <c r="H57" s="47"/>
      <c r="I57" s="6"/>
      <c r="J57" s="6"/>
      <c r="K57" s="6"/>
      <c r="L57" s="6"/>
      <c r="M57" s="6"/>
      <c r="N57" s="6"/>
      <c r="O57" s="6"/>
      <c r="P57" s="6"/>
      <c r="Q57" s="6"/>
      <c r="R57" s="6"/>
      <c r="S57" s="6"/>
      <c r="T57" s="6"/>
      <c r="U57" s="6"/>
      <c r="V57" s="6"/>
      <c r="W57" s="6"/>
      <c r="X57" s="6"/>
      <c r="Y57" s="6"/>
      <c r="Z57" s="6"/>
    </row>
    <row r="58" spans="1:26" ht="14.25" customHeight="1" x14ac:dyDescent="0.2">
      <c r="A58" s="68"/>
      <c r="B58" s="64"/>
      <c r="C58" s="69"/>
      <c r="D58" s="71"/>
      <c r="E58" s="9" t="s">
        <v>85</v>
      </c>
      <c r="F58" s="9" t="s">
        <v>86</v>
      </c>
      <c r="G58" s="9" t="s">
        <v>87</v>
      </c>
      <c r="H58" s="9" t="s">
        <v>88</v>
      </c>
      <c r="I58" s="6"/>
      <c r="J58" s="6"/>
      <c r="K58" s="6"/>
      <c r="L58" s="6"/>
      <c r="M58" s="6"/>
      <c r="N58" s="6"/>
      <c r="O58" s="6"/>
      <c r="P58" s="6"/>
      <c r="Q58" s="6"/>
      <c r="R58" s="6"/>
      <c r="S58" s="6"/>
      <c r="T58" s="6"/>
      <c r="U58" s="6"/>
      <c r="V58" s="6"/>
      <c r="W58" s="6"/>
      <c r="X58" s="6"/>
      <c r="Y58" s="6"/>
      <c r="Z58" s="6"/>
    </row>
    <row r="59" spans="1:26" ht="33.75" customHeight="1" x14ac:dyDescent="0.2">
      <c r="A59" s="61" t="s">
        <v>89</v>
      </c>
      <c r="B59" s="46"/>
      <c r="C59" s="47"/>
      <c r="D59" s="15" t="s">
        <v>90</v>
      </c>
      <c r="E59" s="24">
        <f>IF(AND(90&lt;=F54,F54&lt;100),F54,"")</f>
        <v>90</v>
      </c>
      <c r="F59" s="20" t="str">
        <f>IF(AND(90&lt;=G54,G54&lt;=100),G54,"")</f>
        <v/>
      </c>
      <c r="G59" s="20" t="str">
        <f t="shared" ref="G59:H59" si="9">IF(ISNUMBER(E59)=TRUE,"X","")</f>
        <v>X</v>
      </c>
      <c r="H59" s="20" t="str">
        <f t="shared" si="9"/>
        <v/>
      </c>
      <c r="I59" s="1"/>
      <c r="J59" s="1"/>
      <c r="K59" s="1"/>
      <c r="L59" s="1"/>
      <c r="M59" s="1"/>
      <c r="N59" s="1"/>
      <c r="O59" s="1"/>
      <c r="P59" s="1"/>
      <c r="Q59" s="1"/>
      <c r="R59" s="1"/>
      <c r="S59" s="1"/>
      <c r="T59" s="1"/>
      <c r="U59" s="1"/>
      <c r="V59" s="1"/>
      <c r="W59" s="1"/>
      <c r="X59" s="1"/>
      <c r="Y59" s="1"/>
      <c r="Z59" s="1"/>
    </row>
    <row r="60" spans="1:26" ht="45.75" customHeight="1" x14ac:dyDescent="0.2">
      <c r="A60" s="61" t="s">
        <v>91</v>
      </c>
      <c r="B60" s="46"/>
      <c r="C60" s="47"/>
      <c r="D60" s="15" t="s">
        <v>92</v>
      </c>
      <c r="E60" s="15" t="str">
        <f t="shared" ref="E60:F60" si="10">IF(AND(75&lt;=F54,F54&lt;90),F54,"")</f>
        <v/>
      </c>
      <c r="F60" s="20" t="str">
        <f t="shared" si="10"/>
        <v/>
      </c>
      <c r="G60" s="20" t="str">
        <f t="shared" ref="G60:H60" si="11">IF(ISNUMBER(E60)=TRUE,"X","")</f>
        <v/>
      </c>
      <c r="H60" s="20" t="str">
        <f t="shared" si="11"/>
        <v/>
      </c>
      <c r="I60" s="1"/>
      <c r="J60" s="1"/>
      <c r="K60" s="1"/>
      <c r="L60" s="1"/>
      <c r="M60" s="1"/>
      <c r="N60" s="1"/>
      <c r="O60" s="1"/>
      <c r="P60" s="1"/>
      <c r="Q60" s="1"/>
      <c r="R60" s="1"/>
      <c r="S60" s="1"/>
      <c r="T60" s="1"/>
      <c r="U60" s="1"/>
      <c r="V60" s="1"/>
      <c r="W60" s="1"/>
      <c r="X60" s="1"/>
      <c r="Y60" s="1"/>
      <c r="Z60" s="1"/>
    </row>
    <row r="61" spans="1:26" ht="48" customHeight="1" x14ac:dyDescent="0.2">
      <c r="A61" s="61" t="s">
        <v>93</v>
      </c>
      <c r="B61" s="46"/>
      <c r="C61" s="47"/>
      <c r="D61" s="15" t="s">
        <v>94</v>
      </c>
      <c r="E61" s="15" t="str">
        <f t="shared" ref="E61:F61" si="12">IF(AND(50&lt;=F54,F54&lt;75),F54,"")</f>
        <v/>
      </c>
      <c r="F61" s="20" t="str">
        <f t="shared" si="12"/>
        <v/>
      </c>
      <c r="G61" s="20" t="str">
        <f t="shared" ref="G61:H61" si="13">IF(ISNUMBER(E61)=TRUE,"X","")</f>
        <v/>
      </c>
      <c r="H61" s="20" t="str">
        <f t="shared" si="13"/>
        <v/>
      </c>
      <c r="I61" s="1"/>
      <c r="J61" s="1"/>
      <c r="K61" s="1"/>
      <c r="L61" s="1"/>
      <c r="M61" s="1"/>
      <c r="N61" s="1"/>
      <c r="O61" s="1"/>
      <c r="P61" s="1"/>
      <c r="Q61" s="1"/>
      <c r="R61" s="1"/>
      <c r="S61" s="1"/>
      <c r="T61" s="1"/>
      <c r="U61" s="1"/>
      <c r="V61" s="1"/>
      <c r="W61" s="1"/>
      <c r="X61" s="1"/>
      <c r="Y61" s="1"/>
      <c r="Z61" s="1"/>
    </row>
    <row r="62" spans="1:26" ht="30.75" customHeight="1" x14ac:dyDescent="0.2">
      <c r="A62" s="61" t="s">
        <v>95</v>
      </c>
      <c r="B62" s="46"/>
      <c r="C62" s="47"/>
      <c r="D62" s="15" t="s">
        <v>96</v>
      </c>
      <c r="E62" s="15" t="str">
        <f t="shared" ref="E62:F62" si="14">IF(AND(0&lt;F54,F54&lt;50),F54,"")</f>
        <v/>
      </c>
      <c r="F62" s="25">
        <f t="shared" si="14"/>
        <v>20</v>
      </c>
      <c r="G62" s="20" t="str">
        <f t="shared" ref="G62:H62" si="15">IF(ISNUMBER(E62)=TRUE,"X","")</f>
        <v/>
      </c>
      <c r="H62" s="26" t="str">
        <f t="shared" si="15"/>
        <v>X</v>
      </c>
      <c r="I62" s="1"/>
      <c r="J62" s="1"/>
      <c r="K62" s="1"/>
      <c r="L62" s="1"/>
      <c r="M62" s="1"/>
      <c r="N62" s="1"/>
      <c r="O62" s="1"/>
      <c r="P62" s="1"/>
      <c r="Q62" s="1"/>
      <c r="R62" s="1"/>
      <c r="S62" s="1"/>
      <c r="T62" s="1"/>
      <c r="U62" s="1"/>
      <c r="V62" s="1"/>
      <c r="W62" s="1"/>
      <c r="X62" s="1"/>
      <c r="Y62" s="1"/>
      <c r="Z62" s="1"/>
    </row>
    <row r="63" spans="1:26" ht="14.25" customHeight="1" x14ac:dyDescent="0.2">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20.25" customHeight="1" x14ac:dyDescent="0.2">
      <c r="A64" s="27"/>
      <c r="B64" s="28"/>
      <c r="C64" s="27"/>
      <c r="D64" s="62" t="s">
        <v>137</v>
      </c>
      <c r="E64" s="52"/>
      <c r="F64" s="52"/>
      <c r="G64" s="52"/>
      <c r="H64" s="52"/>
      <c r="I64" s="27"/>
      <c r="J64" s="27"/>
      <c r="K64" s="27"/>
      <c r="L64" s="27"/>
      <c r="M64" s="27"/>
      <c r="N64" s="27"/>
      <c r="O64" s="27"/>
      <c r="P64" s="27"/>
      <c r="Q64" s="27"/>
      <c r="R64" s="27"/>
      <c r="S64" s="27"/>
      <c r="T64" s="27"/>
      <c r="U64" s="27"/>
      <c r="V64" s="27"/>
      <c r="W64" s="27"/>
      <c r="X64" s="27"/>
      <c r="Y64" s="27"/>
      <c r="Z64" s="27"/>
    </row>
    <row r="65" spans="1:26" ht="35.25" customHeight="1" x14ac:dyDescent="0.2">
      <c r="A65" s="4"/>
      <c r="B65" s="4"/>
      <c r="C65" s="4"/>
      <c r="D65" s="29"/>
      <c r="E65" s="54" t="s">
        <v>98</v>
      </c>
      <c r="F65" s="52"/>
      <c r="G65" s="52"/>
      <c r="H65" s="52"/>
      <c r="I65" s="4"/>
      <c r="J65" s="4"/>
      <c r="K65" s="4"/>
      <c r="L65" s="4"/>
      <c r="M65" s="4"/>
      <c r="N65" s="4"/>
      <c r="O65" s="4"/>
      <c r="P65" s="4"/>
      <c r="Q65" s="4"/>
      <c r="R65" s="4"/>
      <c r="S65" s="4"/>
      <c r="T65" s="4"/>
      <c r="U65" s="4"/>
      <c r="V65" s="4"/>
      <c r="W65" s="4"/>
      <c r="X65" s="4"/>
      <c r="Y65" s="4"/>
      <c r="Z65" s="4"/>
    </row>
    <row r="66" spans="1:26" ht="14.25" customHeight="1" x14ac:dyDescent="0.2">
      <c r="A66" s="1"/>
      <c r="B66" s="2"/>
      <c r="C66" s="1"/>
      <c r="D66" s="30"/>
      <c r="E66" s="30"/>
      <c r="F66" s="30"/>
      <c r="G66" s="30"/>
      <c r="H66" s="30"/>
      <c r="I66" s="1"/>
      <c r="J66" s="1"/>
      <c r="K66" s="1"/>
      <c r="L66" s="1"/>
      <c r="M66" s="1"/>
      <c r="N66" s="1"/>
      <c r="O66" s="1"/>
      <c r="P66" s="1"/>
      <c r="Q66" s="1"/>
      <c r="R66" s="1"/>
      <c r="S66" s="1"/>
      <c r="T66" s="1"/>
      <c r="U66" s="1"/>
      <c r="V66" s="1"/>
      <c r="W66" s="1"/>
      <c r="X66" s="1"/>
      <c r="Y66" s="1"/>
      <c r="Z66" s="1"/>
    </row>
    <row r="67" spans="1:26" ht="14.25" customHeight="1" x14ac:dyDescent="0.2">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
      <c r="A69" s="37"/>
      <c r="B69" s="38"/>
      <c r="C69" s="37"/>
      <c r="D69" s="37"/>
      <c r="E69" s="39"/>
      <c r="F69" s="39" t="s">
        <v>128</v>
      </c>
      <c r="G69" s="39"/>
      <c r="H69" s="37"/>
      <c r="I69" s="37"/>
      <c r="J69" s="37"/>
      <c r="K69" s="37"/>
      <c r="L69" s="37"/>
      <c r="M69" s="37"/>
      <c r="N69" s="37"/>
      <c r="O69" s="37"/>
      <c r="P69" s="37"/>
      <c r="Q69" s="37"/>
      <c r="R69" s="37"/>
      <c r="S69" s="37"/>
      <c r="T69" s="37"/>
      <c r="U69" s="37"/>
      <c r="V69" s="37"/>
      <c r="W69" s="37"/>
      <c r="X69" s="37"/>
      <c r="Y69" s="37"/>
      <c r="Z69" s="37"/>
    </row>
    <row r="70" spans="1:26" ht="24.75" customHeight="1" x14ac:dyDescent="0.2">
      <c r="A70" s="1"/>
      <c r="B70" s="63" t="s">
        <v>99</v>
      </c>
      <c r="C70" s="64"/>
      <c r="D70" s="64"/>
      <c r="E70" s="64"/>
      <c r="F70" s="64"/>
      <c r="G70" s="64"/>
      <c r="H70" s="64"/>
      <c r="I70" s="1"/>
      <c r="J70" s="1"/>
      <c r="K70" s="1"/>
      <c r="L70" s="1"/>
      <c r="M70" s="1"/>
      <c r="N70" s="1"/>
      <c r="O70" s="1"/>
      <c r="P70" s="1"/>
      <c r="Q70" s="1"/>
      <c r="R70" s="1"/>
      <c r="S70" s="1"/>
      <c r="T70" s="1"/>
      <c r="U70" s="1"/>
      <c r="V70" s="1"/>
      <c r="W70" s="1"/>
      <c r="X70" s="1"/>
      <c r="Y70" s="1"/>
      <c r="Z70" s="1"/>
    </row>
    <row r="71" spans="1:26" ht="106.5" customHeight="1" x14ac:dyDescent="0.2">
      <c r="A71" s="1"/>
      <c r="B71" s="58" t="s">
        <v>100</v>
      </c>
      <c r="C71" s="46"/>
      <c r="D71" s="46"/>
      <c r="E71" s="46"/>
      <c r="F71" s="46"/>
      <c r="G71" s="46"/>
      <c r="H71" s="47"/>
      <c r="I71" s="1"/>
      <c r="J71" s="1"/>
      <c r="K71" s="1"/>
      <c r="L71" s="1"/>
      <c r="M71" s="1"/>
      <c r="N71" s="1"/>
      <c r="O71" s="1"/>
      <c r="P71" s="1"/>
      <c r="Q71" s="1"/>
      <c r="R71" s="1"/>
      <c r="S71" s="1"/>
      <c r="T71" s="1"/>
      <c r="U71" s="1"/>
      <c r="V71" s="1"/>
      <c r="W71" s="1"/>
      <c r="X71" s="1"/>
      <c r="Y71" s="1"/>
      <c r="Z71" s="1"/>
    </row>
    <row r="72" spans="1:26" ht="24.75" customHeight="1" x14ac:dyDescent="0.2">
      <c r="A72" s="1"/>
      <c r="B72" s="31"/>
      <c r="C72" s="1"/>
      <c r="D72" s="59" t="s">
        <v>129</v>
      </c>
      <c r="E72" s="60"/>
      <c r="F72" s="60"/>
      <c r="G72" s="60"/>
      <c r="H72" s="60"/>
      <c r="I72" s="1"/>
      <c r="J72" s="1"/>
      <c r="K72" s="1"/>
      <c r="L72" s="1"/>
      <c r="M72" s="1"/>
      <c r="N72" s="1"/>
      <c r="O72" s="1"/>
      <c r="P72" s="1"/>
      <c r="Q72" s="1"/>
      <c r="R72" s="1"/>
      <c r="S72" s="1"/>
      <c r="T72" s="1"/>
      <c r="U72" s="1"/>
      <c r="V72" s="1"/>
      <c r="W72" s="1"/>
      <c r="X72" s="1"/>
      <c r="Y72" s="1"/>
      <c r="Z72" s="1"/>
    </row>
    <row r="73" spans="1:26" ht="21" customHeight="1" x14ac:dyDescent="0.2">
      <c r="A73" s="1"/>
      <c r="B73" s="29"/>
      <c r="C73" s="1"/>
      <c r="D73" s="55" t="s">
        <v>102</v>
      </c>
      <c r="E73" s="52"/>
      <c r="F73" s="52"/>
      <c r="G73" s="52"/>
      <c r="H73" s="52"/>
      <c r="I73" s="1"/>
      <c r="J73" s="1"/>
      <c r="K73" s="1"/>
      <c r="L73" s="1"/>
      <c r="M73" s="1"/>
      <c r="N73" s="1"/>
      <c r="O73" s="1"/>
      <c r="P73" s="1"/>
      <c r="Q73" s="1"/>
      <c r="R73" s="1"/>
      <c r="S73" s="1"/>
      <c r="T73" s="1"/>
      <c r="U73" s="1"/>
      <c r="V73" s="1"/>
      <c r="W73" s="1"/>
      <c r="X73" s="1"/>
      <c r="Y73" s="1"/>
      <c r="Z73" s="1"/>
    </row>
    <row r="74" spans="1:26" ht="14.25" customHeight="1" x14ac:dyDescent="0.2">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H54" xr:uid="{00000000-0009-0000-0000-000001000000}"/>
  <mergeCells count="65">
    <mergeCell ref="B54:D54"/>
    <mergeCell ref="B56:D56"/>
    <mergeCell ref="A57:C58"/>
    <mergeCell ref="D57:D58"/>
    <mergeCell ref="E57:F57"/>
    <mergeCell ref="G57:H57"/>
    <mergeCell ref="A59:C59"/>
    <mergeCell ref="D72:H72"/>
    <mergeCell ref="D73:H73"/>
    <mergeCell ref="A60:C60"/>
    <mergeCell ref="A61:C61"/>
    <mergeCell ref="A62:C62"/>
    <mergeCell ref="D64:H64"/>
    <mergeCell ref="E65:H65"/>
    <mergeCell ref="B70:H70"/>
    <mergeCell ref="B71:H71"/>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50:D50"/>
    <mergeCell ref="B51:D51"/>
    <mergeCell ref="B52:D52"/>
    <mergeCell ref="B53:D53"/>
    <mergeCell ref="B45:D45"/>
    <mergeCell ref="B46:D46"/>
    <mergeCell ref="B47:D47"/>
    <mergeCell ref="B48:D48"/>
    <mergeCell ref="B49:D49"/>
  </mergeCells>
  <printOptions horizontalCentered="1"/>
  <pageMargins left="0.31" right="0.3" top="0.45" bottom="0.62"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Z1000"/>
  <sheetViews>
    <sheetView workbookViewId="0"/>
  </sheetViews>
  <sheetFormatPr defaultColWidth="14.390625" defaultRowHeight="15" customHeight="1" x14ac:dyDescent="0.2"/>
  <cols>
    <col min="1" max="1" width="5.37890625" customWidth="1"/>
    <col min="2" max="2" width="27.171875" customWidth="1"/>
    <col min="3" max="3" width="11.02734375" customWidth="1"/>
    <col min="4" max="4" width="10.625" customWidth="1"/>
    <col min="5" max="5" width="11.56640625" customWidth="1"/>
    <col min="6" max="6" width="10.625" customWidth="1"/>
    <col min="7" max="8" width="10.0859375" customWidth="1"/>
    <col min="9" max="26" width="9.14453125" customWidth="1"/>
  </cols>
  <sheetData>
    <row r="1" spans="1:26" ht="14.25" customHeight="1" x14ac:dyDescent="0.2">
      <c r="A1" s="1"/>
      <c r="B1" s="2"/>
      <c r="C1" s="1"/>
      <c r="D1" s="1"/>
      <c r="E1" s="1"/>
      <c r="F1" s="1"/>
      <c r="G1" s="1"/>
      <c r="H1" s="3" t="s">
        <v>130</v>
      </c>
      <c r="I1" s="1"/>
      <c r="J1" s="1"/>
      <c r="K1" s="1"/>
      <c r="L1" s="1"/>
      <c r="M1" s="1"/>
      <c r="N1" s="1"/>
      <c r="O1" s="1"/>
      <c r="P1" s="1"/>
      <c r="Q1" s="1"/>
      <c r="R1" s="1"/>
      <c r="S1" s="1"/>
      <c r="T1" s="1"/>
      <c r="U1" s="1"/>
      <c r="V1" s="1"/>
      <c r="W1" s="1"/>
      <c r="X1" s="1"/>
      <c r="Y1" s="1"/>
      <c r="Z1" s="1"/>
    </row>
    <row r="2" spans="1:26" ht="48.75" customHeight="1" x14ac:dyDescent="0.2">
      <c r="A2" s="54" t="s">
        <v>1</v>
      </c>
      <c r="B2" s="52"/>
      <c r="C2" s="52"/>
      <c r="D2" s="54" t="s">
        <v>2</v>
      </c>
      <c r="E2" s="52"/>
      <c r="F2" s="52"/>
      <c r="G2" s="52"/>
      <c r="H2" s="52"/>
      <c r="I2" s="4"/>
      <c r="J2" s="4"/>
      <c r="K2" s="4"/>
      <c r="L2" s="4"/>
      <c r="M2" s="4"/>
      <c r="N2" s="4"/>
      <c r="O2" s="4"/>
      <c r="P2" s="4"/>
      <c r="Q2" s="4"/>
      <c r="R2" s="4"/>
      <c r="S2" s="4"/>
      <c r="T2" s="4"/>
      <c r="U2" s="4"/>
      <c r="V2" s="4"/>
      <c r="W2" s="4"/>
      <c r="X2" s="4"/>
      <c r="Y2" s="4"/>
      <c r="Z2" s="4"/>
    </row>
    <row r="3" spans="1:26" ht="8.25" customHeight="1" x14ac:dyDescent="0.2">
      <c r="A3" s="55"/>
      <c r="B3" s="52"/>
      <c r="C3" s="4"/>
      <c r="D3" s="5"/>
      <c r="E3" s="5"/>
      <c r="F3" s="5"/>
      <c r="G3" s="5"/>
      <c r="H3" s="5"/>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56" t="s">
        <v>131</v>
      </c>
      <c r="B5" s="52"/>
      <c r="C5" s="52"/>
      <c r="D5" s="52"/>
      <c r="E5" s="52"/>
      <c r="F5" s="52"/>
      <c r="G5" s="52"/>
      <c r="H5" s="52"/>
      <c r="I5" s="1"/>
      <c r="J5" s="1"/>
      <c r="K5" s="1"/>
      <c r="L5" s="1"/>
      <c r="M5" s="1"/>
      <c r="N5" s="1"/>
      <c r="O5" s="1"/>
      <c r="P5" s="1"/>
      <c r="Q5" s="1"/>
      <c r="R5" s="1"/>
      <c r="S5" s="1"/>
      <c r="T5" s="1"/>
      <c r="U5" s="1"/>
      <c r="V5" s="1"/>
      <c r="W5" s="1"/>
      <c r="X5" s="1"/>
      <c r="Y5" s="1"/>
      <c r="Z5" s="1"/>
    </row>
    <row r="6" spans="1:26" ht="12"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24.75" customHeight="1" x14ac:dyDescent="0.2">
      <c r="A7" s="6"/>
      <c r="B7" s="51" t="s">
        <v>4</v>
      </c>
      <c r="C7" s="52"/>
      <c r="D7" s="52"/>
      <c r="E7" s="52"/>
      <c r="F7" s="52"/>
      <c r="G7" s="52"/>
      <c r="H7" s="52"/>
      <c r="I7" s="6"/>
      <c r="J7" s="6"/>
      <c r="K7" s="6"/>
      <c r="L7" s="6"/>
      <c r="M7" s="6"/>
      <c r="N7" s="6"/>
      <c r="O7" s="6"/>
      <c r="P7" s="6"/>
      <c r="Q7" s="6"/>
      <c r="R7" s="6"/>
      <c r="S7" s="6"/>
      <c r="T7" s="6"/>
      <c r="U7" s="6"/>
      <c r="V7" s="6"/>
      <c r="W7" s="6"/>
      <c r="X7" s="6"/>
      <c r="Y7" s="6"/>
      <c r="Z7" s="6"/>
    </row>
    <row r="8" spans="1:26" ht="27" customHeight="1" x14ac:dyDescent="0.2">
      <c r="A8" s="6"/>
      <c r="B8" s="51" t="s">
        <v>5</v>
      </c>
      <c r="C8" s="52"/>
      <c r="D8" s="52"/>
      <c r="E8" s="52"/>
      <c r="F8" s="52"/>
      <c r="G8" s="52"/>
      <c r="H8" s="52"/>
      <c r="I8" s="6"/>
      <c r="J8" s="6"/>
      <c r="K8" s="6"/>
      <c r="L8" s="6"/>
      <c r="M8" s="6"/>
      <c r="N8" s="6"/>
      <c r="O8" s="6"/>
      <c r="P8" s="6"/>
      <c r="Q8" s="6"/>
      <c r="R8" s="6"/>
      <c r="S8" s="6"/>
      <c r="T8" s="6"/>
      <c r="U8" s="6"/>
      <c r="V8" s="6"/>
      <c r="W8" s="6"/>
      <c r="X8" s="6"/>
      <c r="Y8" s="6"/>
      <c r="Z8" s="6"/>
    </row>
    <row r="9" spans="1:26" ht="27" customHeight="1" x14ac:dyDescent="0.2">
      <c r="A9" s="6"/>
      <c r="B9" s="51" t="s">
        <v>6</v>
      </c>
      <c r="C9" s="52"/>
      <c r="D9" s="52"/>
      <c r="E9" s="52"/>
      <c r="F9" s="52"/>
      <c r="G9" s="52"/>
      <c r="H9" s="52"/>
      <c r="I9" s="6"/>
      <c r="J9" s="6"/>
      <c r="K9" s="6"/>
      <c r="L9" s="6"/>
      <c r="M9" s="6"/>
      <c r="N9" s="6"/>
      <c r="O9" s="6"/>
      <c r="P9" s="6"/>
      <c r="Q9" s="6"/>
      <c r="R9" s="6"/>
      <c r="S9" s="6"/>
      <c r="T9" s="6"/>
      <c r="U9" s="6"/>
      <c r="V9" s="6"/>
      <c r="W9" s="6"/>
      <c r="X9" s="6"/>
      <c r="Y9" s="6"/>
      <c r="Z9" s="6"/>
    </row>
    <row r="10" spans="1:26" ht="27" customHeight="1" x14ac:dyDescent="0.2">
      <c r="A10" s="6"/>
      <c r="B10" s="7" t="s">
        <v>7</v>
      </c>
      <c r="C10" s="7"/>
      <c r="D10" s="7"/>
      <c r="E10" s="7"/>
      <c r="F10" s="7"/>
      <c r="G10" s="7"/>
      <c r="H10" s="7"/>
      <c r="I10" s="6"/>
      <c r="J10" s="6"/>
      <c r="K10" s="6"/>
      <c r="L10" s="6"/>
      <c r="M10" s="6"/>
      <c r="N10" s="6"/>
      <c r="O10" s="6"/>
      <c r="P10" s="6"/>
      <c r="Q10" s="6"/>
      <c r="R10" s="6"/>
      <c r="S10" s="6"/>
      <c r="T10" s="6"/>
      <c r="U10" s="6"/>
      <c r="V10" s="6"/>
      <c r="W10" s="6"/>
      <c r="X10" s="6"/>
      <c r="Y10" s="6"/>
      <c r="Z10" s="6"/>
    </row>
    <row r="11" spans="1:26" ht="19.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64.5" customHeight="1" x14ac:dyDescent="0.2">
      <c r="A12" s="8" t="s">
        <v>8</v>
      </c>
      <c r="B12" s="48" t="s">
        <v>9</v>
      </c>
      <c r="C12" s="46"/>
      <c r="D12" s="47"/>
      <c r="E12" s="8" t="s">
        <v>10</v>
      </c>
      <c r="F12" s="9" t="s">
        <v>11</v>
      </c>
      <c r="G12" s="9" t="s">
        <v>12</v>
      </c>
      <c r="H12" s="8" t="s">
        <v>13</v>
      </c>
      <c r="I12" s="4"/>
      <c r="J12" s="4"/>
      <c r="K12" s="4"/>
      <c r="L12" s="4"/>
      <c r="M12" s="4"/>
      <c r="N12" s="4"/>
      <c r="O12" s="4"/>
      <c r="P12" s="4"/>
      <c r="Q12" s="4"/>
      <c r="R12" s="4"/>
      <c r="S12" s="4"/>
      <c r="T12" s="4"/>
      <c r="U12" s="4"/>
      <c r="V12" s="4"/>
      <c r="W12" s="4"/>
      <c r="X12" s="4"/>
      <c r="Y12" s="4"/>
      <c r="Z12" s="4"/>
    </row>
    <row r="13" spans="1:26" ht="16.5" customHeight="1" x14ac:dyDescent="0.2">
      <c r="A13" s="10" t="s">
        <v>14</v>
      </c>
      <c r="B13" s="53" t="s">
        <v>15</v>
      </c>
      <c r="C13" s="46"/>
      <c r="D13" s="47"/>
      <c r="E13" s="10" t="s">
        <v>16</v>
      </c>
      <c r="F13" s="10" t="s">
        <v>17</v>
      </c>
      <c r="G13" s="10" t="s">
        <v>18</v>
      </c>
      <c r="H13" s="10" t="s">
        <v>19</v>
      </c>
      <c r="I13" s="11"/>
      <c r="J13" s="11"/>
      <c r="K13" s="11"/>
      <c r="L13" s="11"/>
      <c r="M13" s="11"/>
      <c r="N13" s="11"/>
      <c r="O13" s="11"/>
      <c r="P13" s="11"/>
      <c r="Q13" s="11"/>
      <c r="R13" s="11"/>
      <c r="S13" s="11"/>
      <c r="T13" s="11"/>
      <c r="U13" s="11"/>
      <c r="V13" s="11"/>
      <c r="W13" s="11"/>
      <c r="X13" s="11"/>
      <c r="Y13" s="11"/>
      <c r="Z13" s="11"/>
    </row>
    <row r="14" spans="1:26" ht="84" customHeight="1" x14ac:dyDescent="0.2">
      <c r="A14" s="8" t="s">
        <v>20</v>
      </c>
      <c r="B14" s="50" t="s">
        <v>21</v>
      </c>
      <c r="C14" s="46"/>
      <c r="D14" s="47"/>
      <c r="E14" s="12">
        <f>E15+E19+E25+E28</f>
        <v>20</v>
      </c>
      <c r="F14" s="13">
        <f t="shared" ref="F14:G14" si="0">ROUND(F15+F19+F25+F28,1)</f>
        <v>20</v>
      </c>
      <c r="G14" s="14">
        <f t="shared" si="0"/>
        <v>20</v>
      </c>
      <c r="H14" s="8"/>
      <c r="I14" s="4"/>
      <c r="J14" s="4"/>
      <c r="K14" s="4"/>
      <c r="L14" s="4"/>
      <c r="M14" s="4"/>
      <c r="N14" s="4"/>
      <c r="O14" s="4"/>
      <c r="P14" s="4"/>
      <c r="Q14" s="4"/>
      <c r="R14" s="4"/>
      <c r="S14" s="4"/>
      <c r="T14" s="4"/>
      <c r="U14" s="4"/>
      <c r="V14" s="4"/>
      <c r="W14" s="4"/>
      <c r="X14" s="4"/>
      <c r="Y14" s="4"/>
      <c r="Z14" s="4"/>
    </row>
    <row r="15" spans="1:26" ht="35.25" customHeight="1" x14ac:dyDescent="0.2">
      <c r="A15" s="15">
        <v>1</v>
      </c>
      <c r="B15" s="50" t="s">
        <v>22</v>
      </c>
      <c r="C15" s="46"/>
      <c r="D15" s="47"/>
      <c r="E15" s="12">
        <f>5-(E16+E17+E18)</f>
        <v>5</v>
      </c>
      <c r="F15" s="13">
        <f t="shared" ref="F15:G15" si="1">ROUND(5-(F16+F17+F18),1)</f>
        <v>5</v>
      </c>
      <c r="G15" s="14">
        <f t="shared" si="1"/>
        <v>5</v>
      </c>
      <c r="H15" s="15"/>
      <c r="I15" s="16"/>
      <c r="J15" s="16"/>
      <c r="K15" s="16"/>
      <c r="L15" s="16"/>
      <c r="M15" s="16"/>
      <c r="N15" s="16"/>
      <c r="O15" s="16"/>
      <c r="P15" s="16"/>
      <c r="Q15" s="16"/>
      <c r="R15" s="16"/>
      <c r="S15" s="16"/>
      <c r="T15" s="16"/>
      <c r="U15" s="16"/>
      <c r="V15" s="16"/>
      <c r="W15" s="16"/>
      <c r="X15" s="16"/>
      <c r="Y15" s="16"/>
      <c r="Z15" s="16"/>
    </row>
    <row r="16" spans="1:26" ht="121.5" customHeight="1" x14ac:dyDescent="0.2">
      <c r="A16" s="15" t="s">
        <v>23</v>
      </c>
      <c r="B16" s="49" t="s">
        <v>24</v>
      </c>
      <c r="C16" s="46"/>
      <c r="D16" s="47"/>
      <c r="E16" s="15"/>
      <c r="F16" s="20"/>
      <c r="G16" s="15"/>
      <c r="H16" s="15"/>
      <c r="I16" s="16"/>
      <c r="J16" s="16"/>
      <c r="K16" s="16"/>
      <c r="L16" s="16"/>
      <c r="M16" s="16"/>
      <c r="N16" s="16"/>
      <c r="O16" s="16"/>
      <c r="P16" s="16"/>
      <c r="Q16" s="16"/>
      <c r="R16" s="16"/>
      <c r="S16" s="16"/>
      <c r="T16" s="16"/>
      <c r="U16" s="16"/>
      <c r="V16" s="16"/>
      <c r="W16" s="16"/>
      <c r="X16" s="16"/>
      <c r="Y16" s="16"/>
      <c r="Z16" s="16"/>
    </row>
    <row r="17" spans="1:26" ht="69" customHeight="1" x14ac:dyDescent="0.2">
      <c r="A17" s="15" t="s">
        <v>25</v>
      </c>
      <c r="B17" s="49" t="s">
        <v>132</v>
      </c>
      <c r="C17" s="46"/>
      <c r="D17" s="47"/>
      <c r="E17" s="15"/>
      <c r="F17" s="20"/>
      <c r="G17" s="17"/>
      <c r="H17" s="17"/>
      <c r="I17" s="18"/>
      <c r="J17" s="18"/>
      <c r="K17" s="18"/>
      <c r="L17" s="18"/>
      <c r="M17" s="18"/>
      <c r="N17" s="18"/>
      <c r="O17" s="18"/>
      <c r="P17" s="18"/>
      <c r="Q17" s="18"/>
      <c r="R17" s="18"/>
      <c r="S17" s="18"/>
      <c r="T17" s="18"/>
      <c r="U17" s="18"/>
      <c r="V17" s="18"/>
      <c r="W17" s="18"/>
      <c r="X17" s="18"/>
      <c r="Y17" s="18"/>
      <c r="Z17" s="18"/>
    </row>
    <row r="18" spans="1:26" ht="92.25" customHeight="1" x14ac:dyDescent="0.2">
      <c r="A18" s="15" t="s">
        <v>27</v>
      </c>
      <c r="B18" s="49" t="s">
        <v>109</v>
      </c>
      <c r="C18" s="46"/>
      <c r="D18" s="47"/>
      <c r="E18" s="15"/>
      <c r="F18" s="20"/>
      <c r="G18" s="17"/>
      <c r="H18" s="17"/>
      <c r="I18" s="18"/>
      <c r="J18" s="18"/>
      <c r="K18" s="18"/>
      <c r="L18" s="18"/>
      <c r="M18" s="18"/>
      <c r="N18" s="18"/>
      <c r="O18" s="18"/>
      <c r="P18" s="18"/>
      <c r="Q18" s="18"/>
      <c r="R18" s="18"/>
      <c r="S18" s="18"/>
      <c r="T18" s="18"/>
      <c r="U18" s="18"/>
      <c r="V18" s="18"/>
      <c r="W18" s="18"/>
      <c r="X18" s="18"/>
      <c r="Y18" s="18"/>
      <c r="Z18" s="18"/>
    </row>
    <row r="19" spans="1:26" ht="52.5" customHeight="1" x14ac:dyDescent="0.2">
      <c r="A19" s="15">
        <v>2</v>
      </c>
      <c r="B19" s="50" t="s">
        <v>29</v>
      </c>
      <c r="C19" s="46"/>
      <c r="D19" s="47"/>
      <c r="E19" s="12">
        <f>6-(E20+E21+E22+E23+E24)</f>
        <v>6</v>
      </c>
      <c r="F19" s="13">
        <f t="shared" ref="F19:G19" si="2">ROUND(6-(F20+F21+F22+F23+F24),1)</f>
        <v>6</v>
      </c>
      <c r="G19" s="14">
        <f t="shared" si="2"/>
        <v>6</v>
      </c>
      <c r="H19" s="19"/>
      <c r="I19" s="18"/>
      <c r="J19" s="18"/>
      <c r="K19" s="18"/>
      <c r="L19" s="18"/>
      <c r="M19" s="18"/>
      <c r="N19" s="18"/>
      <c r="O19" s="18"/>
      <c r="P19" s="18"/>
      <c r="Q19" s="18"/>
      <c r="R19" s="18"/>
      <c r="S19" s="18"/>
      <c r="T19" s="18"/>
      <c r="U19" s="18"/>
      <c r="V19" s="18"/>
      <c r="W19" s="18"/>
      <c r="X19" s="18"/>
      <c r="Y19" s="18"/>
      <c r="Z19" s="18"/>
    </row>
    <row r="20" spans="1:26" ht="39.75" customHeight="1" x14ac:dyDescent="0.2">
      <c r="A20" s="20" t="s">
        <v>30</v>
      </c>
      <c r="B20" s="49" t="s">
        <v>31</v>
      </c>
      <c r="C20" s="46"/>
      <c r="D20" s="47"/>
      <c r="E20" s="20"/>
      <c r="F20" s="20"/>
      <c r="G20" s="17"/>
      <c r="H20" s="17"/>
      <c r="I20" s="18"/>
      <c r="J20" s="18"/>
      <c r="K20" s="18"/>
      <c r="L20" s="18"/>
      <c r="M20" s="18"/>
      <c r="N20" s="18"/>
      <c r="O20" s="18"/>
      <c r="P20" s="18"/>
      <c r="Q20" s="18"/>
      <c r="R20" s="18"/>
      <c r="S20" s="18"/>
      <c r="T20" s="18"/>
      <c r="U20" s="18"/>
      <c r="V20" s="18"/>
      <c r="W20" s="18"/>
      <c r="X20" s="18"/>
      <c r="Y20" s="18"/>
      <c r="Z20" s="18"/>
    </row>
    <row r="21" spans="1:26" ht="59.25" customHeight="1" x14ac:dyDescent="0.2">
      <c r="A21" s="20" t="s">
        <v>32</v>
      </c>
      <c r="B21" s="49" t="s">
        <v>33</v>
      </c>
      <c r="C21" s="46"/>
      <c r="D21" s="47"/>
      <c r="E21" s="20"/>
      <c r="F21" s="20"/>
      <c r="G21" s="33"/>
      <c r="H21" s="17"/>
      <c r="I21" s="18"/>
      <c r="J21" s="18"/>
      <c r="K21" s="18"/>
      <c r="L21" s="18"/>
      <c r="M21" s="18"/>
      <c r="N21" s="18"/>
      <c r="O21" s="18"/>
      <c r="P21" s="18"/>
      <c r="Q21" s="18"/>
      <c r="R21" s="18"/>
      <c r="S21" s="18"/>
      <c r="T21" s="18"/>
      <c r="U21" s="18"/>
      <c r="V21" s="18"/>
      <c r="W21" s="18"/>
      <c r="X21" s="18"/>
      <c r="Y21" s="18"/>
      <c r="Z21" s="18"/>
    </row>
    <row r="22" spans="1:26" ht="54.75" customHeight="1" x14ac:dyDescent="0.2">
      <c r="A22" s="15" t="s">
        <v>34</v>
      </c>
      <c r="B22" s="49" t="s">
        <v>35</v>
      </c>
      <c r="C22" s="46"/>
      <c r="D22" s="47"/>
      <c r="E22" s="15"/>
      <c r="F22" s="20"/>
      <c r="G22" s="34"/>
      <c r="H22" s="17"/>
      <c r="I22" s="18"/>
      <c r="J22" s="18"/>
      <c r="K22" s="18"/>
      <c r="L22" s="18"/>
      <c r="M22" s="18"/>
      <c r="N22" s="18"/>
      <c r="O22" s="18"/>
      <c r="P22" s="18"/>
      <c r="Q22" s="18"/>
      <c r="R22" s="18"/>
      <c r="S22" s="18"/>
      <c r="T22" s="18"/>
      <c r="U22" s="18"/>
      <c r="V22" s="18"/>
      <c r="W22" s="18"/>
      <c r="X22" s="18"/>
      <c r="Y22" s="18"/>
      <c r="Z22" s="18"/>
    </row>
    <row r="23" spans="1:26" ht="70.5" customHeight="1" x14ac:dyDescent="0.2">
      <c r="A23" s="15" t="s">
        <v>36</v>
      </c>
      <c r="B23" s="49" t="s">
        <v>111</v>
      </c>
      <c r="C23" s="46"/>
      <c r="D23" s="47"/>
      <c r="E23" s="15"/>
      <c r="F23" s="20"/>
      <c r="G23" s="34"/>
      <c r="H23" s="17"/>
      <c r="I23" s="18"/>
      <c r="J23" s="18"/>
      <c r="K23" s="18"/>
      <c r="L23" s="18"/>
      <c r="M23" s="18"/>
      <c r="N23" s="18"/>
      <c r="O23" s="18"/>
      <c r="P23" s="18"/>
      <c r="Q23" s="18"/>
      <c r="R23" s="18"/>
      <c r="S23" s="18"/>
      <c r="T23" s="18"/>
      <c r="U23" s="18"/>
      <c r="V23" s="18"/>
      <c r="W23" s="18"/>
      <c r="X23" s="18"/>
      <c r="Y23" s="18"/>
      <c r="Z23" s="18"/>
    </row>
    <row r="24" spans="1:26" ht="39" customHeight="1" x14ac:dyDescent="0.2">
      <c r="A24" s="15" t="s">
        <v>38</v>
      </c>
      <c r="B24" s="49" t="s">
        <v>39</v>
      </c>
      <c r="C24" s="46"/>
      <c r="D24" s="47"/>
      <c r="E24" s="15"/>
      <c r="F24" s="20"/>
      <c r="G24" s="17"/>
      <c r="H24" s="17"/>
      <c r="I24" s="18"/>
      <c r="J24" s="18"/>
      <c r="K24" s="18"/>
      <c r="L24" s="18"/>
      <c r="M24" s="18"/>
      <c r="N24" s="18"/>
      <c r="O24" s="18"/>
      <c r="P24" s="18"/>
      <c r="Q24" s="18"/>
      <c r="R24" s="18"/>
      <c r="S24" s="18"/>
      <c r="T24" s="18"/>
      <c r="U24" s="18"/>
      <c r="V24" s="18"/>
      <c r="W24" s="18"/>
      <c r="X24" s="18"/>
      <c r="Y24" s="18"/>
      <c r="Z24" s="18"/>
    </row>
    <row r="25" spans="1:26" ht="59.25" customHeight="1" x14ac:dyDescent="0.2">
      <c r="A25" s="15">
        <v>3</v>
      </c>
      <c r="B25" s="50" t="s">
        <v>40</v>
      </c>
      <c r="C25" s="46"/>
      <c r="D25" s="47"/>
      <c r="E25" s="12">
        <f>5-(E26+E27)</f>
        <v>5</v>
      </c>
      <c r="F25" s="13">
        <f t="shared" ref="F25:G25" si="3">ROUND(5-(F26+F27),1)</f>
        <v>5</v>
      </c>
      <c r="G25" s="14">
        <f t="shared" si="3"/>
        <v>5</v>
      </c>
      <c r="H25" s="15"/>
      <c r="I25" s="16"/>
      <c r="J25" s="16"/>
      <c r="K25" s="16"/>
      <c r="L25" s="16"/>
      <c r="M25" s="16"/>
      <c r="N25" s="16"/>
      <c r="O25" s="16"/>
      <c r="P25" s="16"/>
      <c r="Q25" s="16"/>
      <c r="R25" s="16"/>
      <c r="S25" s="16"/>
      <c r="T25" s="16"/>
      <c r="U25" s="16"/>
      <c r="V25" s="16"/>
      <c r="W25" s="16"/>
      <c r="X25" s="16"/>
      <c r="Y25" s="16"/>
      <c r="Z25" s="16"/>
    </row>
    <row r="26" spans="1:26" ht="99.75" customHeight="1" x14ac:dyDescent="0.2">
      <c r="A26" s="15" t="s">
        <v>41</v>
      </c>
      <c r="B26" s="49" t="s">
        <v>42</v>
      </c>
      <c r="C26" s="46"/>
      <c r="D26" s="47"/>
      <c r="E26" s="15"/>
      <c r="F26" s="20"/>
      <c r="G26" s="17"/>
      <c r="H26" s="17"/>
      <c r="I26" s="18"/>
      <c r="J26" s="18"/>
      <c r="K26" s="18"/>
      <c r="L26" s="18"/>
      <c r="M26" s="18"/>
      <c r="N26" s="18"/>
      <c r="O26" s="18"/>
      <c r="P26" s="18"/>
      <c r="Q26" s="18"/>
      <c r="R26" s="18"/>
      <c r="S26" s="18"/>
      <c r="T26" s="18"/>
      <c r="U26" s="18"/>
      <c r="V26" s="18"/>
      <c r="W26" s="18"/>
      <c r="X26" s="18"/>
      <c r="Y26" s="18"/>
      <c r="Z26" s="18"/>
    </row>
    <row r="27" spans="1:26" ht="51" customHeight="1" x14ac:dyDescent="0.2">
      <c r="A27" s="15" t="s">
        <v>43</v>
      </c>
      <c r="B27" s="49" t="s">
        <v>44</v>
      </c>
      <c r="C27" s="46"/>
      <c r="D27" s="47"/>
      <c r="E27" s="15"/>
      <c r="F27" s="20"/>
      <c r="G27" s="17"/>
      <c r="H27" s="17"/>
      <c r="I27" s="18"/>
      <c r="J27" s="18"/>
      <c r="K27" s="18"/>
      <c r="L27" s="18"/>
      <c r="M27" s="18"/>
      <c r="N27" s="18"/>
      <c r="O27" s="18"/>
      <c r="P27" s="18"/>
      <c r="Q27" s="18"/>
      <c r="R27" s="18"/>
      <c r="S27" s="18"/>
      <c r="T27" s="18"/>
      <c r="U27" s="18"/>
      <c r="V27" s="18"/>
      <c r="W27" s="18"/>
      <c r="X27" s="18"/>
      <c r="Y27" s="18"/>
      <c r="Z27" s="18"/>
    </row>
    <row r="28" spans="1:26" ht="152.25" customHeight="1" x14ac:dyDescent="0.2">
      <c r="A28" s="21">
        <v>4</v>
      </c>
      <c r="B28" s="50" t="s">
        <v>45</v>
      </c>
      <c r="C28" s="46"/>
      <c r="D28" s="47"/>
      <c r="E28" s="12">
        <f>4-(E29+E30+E31)</f>
        <v>4</v>
      </c>
      <c r="F28" s="13">
        <f t="shared" ref="F28:G28" si="4">ROUND(4-(F29+F30+F31),1)</f>
        <v>4</v>
      </c>
      <c r="G28" s="14">
        <f t="shared" si="4"/>
        <v>4</v>
      </c>
      <c r="H28" s="19"/>
      <c r="I28" s="18"/>
      <c r="J28" s="18"/>
      <c r="K28" s="18"/>
      <c r="L28" s="18"/>
      <c r="M28" s="18"/>
      <c r="N28" s="18"/>
      <c r="O28" s="18"/>
      <c r="P28" s="18"/>
      <c r="Q28" s="18"/>
      <c r="R28" s="18"/>
      <c r="S28" s="18"/>
      <c r="T28" s="18"/>
      <c r="U28" s="18"/>
      <c r="V28" s="18"/>
      <c r="W28" s="18"/>
      <c r="X28" s="18"/>
      <c r="Y28" s="18"/>
      <c r="Z28" s="18"/>
    </row>
    <row r="29" spans="1:26" ht="52.5" customHeight="1" x14ac:dyDescent="0.2">
      <c r="A29" s="15" t="s">
        <v>46</v>
      </c>
      <c r="B29" s="49" t="s">
        <v>47</v>
      </c>
      <c r="C29" s="46"/>
      <c r="D29" s="47"/>
      <c r="E29" s="15"/>
      <c r="F29" s="20"/>
      <c r="G29" s="17"/>
      <c r="H29" s="17"/>
      <c r="I29" s="18"/>
      <c r="J29" s="18"/>
      <c r="K29" s="18"/>
      <c r="L29" s="18"/>
      <c r="M29" s="18"/>
      <c r="N29" s="18"/>
      <c r="O29" s="18"/>
      <c r="P29" s="18"/>
      <c r="Q29" s="18"/>
      <c r="R29" s="18"/>
      <c r="S29" s="18"/>
      <c r="T29" s="18"/>
      <c r="U29" s="18"/>
      <c r="V29" s="18"/>
      <c r="W29" s="18"/>
      <c r="X29" s="18"/>
      <c r="Y29" s="18"/>
      <c r="Z29" s="18"/>
    </row>
    <row r="30" spans="1:26" ht="56.25" customHeight="1" x14ac:dyDescent="0.2">
      <c r="A30" s="15" t="s">
        <v>48</v>
      </c>
      <c r="B30" s="49" t="s">
        <v>49</v>
      </c>
      <c r="C30" s="46"/>
      <c r="D30" s="47"/>
      <c r="E30" s="15"/>
      <c r="F30" s="20"/>
      <c r="G30" s="17"/>
      <c r="H30" s="17"/>
      <c r="I30" s="18"/>
      <c r="J30" s="18"/>
      <c r="K30" s="18"/>
      <c r="L30" s="18"/>
      <c r="M30" s="18"/>
      <c r="N30" s="18"/>
      <c r="O30" s="18"/>
      <c r="P30" s="18"/>
      <c r="Q30" s="18"/>
      <c r="R30" s="18"/>
      <c r="S30" s="18"/>
      <c r="T30" s="18"/>
      <c r="U30" s="18"/>
      <c r="V30" s="18"/>
      <c r="W30" s="18"/>
      <c r="X30" s="18"/>
      <c r="Y30" s="18"/>
      <c r="Z30" s="18"/>
    </row>
    <row r="31" spans="1:26" ht="59.25" customHeight="1" x14ac:dyDescent="0.2">
      <c r="A31" s="15" t="s">
        <v>50</v>
      </c>
      <c r="B31" s="49" t="s">
        <v>51</v>
      </c>
      <c r="C31" s="46"/>
      <c r="D31" s="47"/>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x14ac:dyDescent="0.2">
      <c r="A32" s="8" t="s">
        <v>52</v>
      </c>
      <c r="B32" s="50" t="s">
        <v>53</v>
      </c>
      <c r="C32" s="46"/>
      <c r="D32" s="47"/>
      <c r="E32" s="12">
        <f>E33+E35+E37+E39+E41+E43</f>
        <v>20</v>
      </c>
      <c r="F32" s="13">
        <f t="shared" ref="F32:G32" si="5">ROUND(F33+F35+F37+F39+F41+F43,1)</f>
        <v>0</v>
      </c>
      <c r="G32" s="14">
        <f t="shared" si="5"/>
        <v>0</v>
      </c>
      <c r="H32" s="8"/>
      <c r="I32" s="4"/>
      <c r="J32" s="4"/>
      <c r="K32" s="4"/>
      <c r="L32" s="4"/>
      <c r="M32" s="4"/>
      <c r="N32" s="4"/>
      <c r="O32" s="4"/>
      <c r="P32" s="4"/>
      <c r="Q32" s="4"/>
      <c r="R32" s="4"/>
      <c r="S32" s="4"/>
      <c r="T32" s="4"/>
      <c r="U32" s="4"/>
      <c r="V32" s="4"/>
      <c r="W32" s="4"/>
      <c r="X32" s="4"/>
      <c r="Y32" s="4"/>
      <c r="Z32" s="4"/>
    </row>
    <row r="33" spans="1:26" ht="72.75" customHeight="1" x14ac:dyDescent="0.2">
      <c r="A33" s="15">
        <v>5</v>
      </c>
      <c r="B33" s="50" t="s">
        <v>114</v>
      </c>
      <c r="C33" s="46"/>
      <c r="D33" s="47"/>
      <c r="E33" s="12">
        <v>1</v>
      </c>
      <c r="F33" s="13">
        <f>IF(F34&gt;1,"1",F34)</f>
        <v>0</v>
      </c>
      <c r="G33" s="14">
        <f>G34</f>
        <v>0</v>
      </c>
      <c r="H33" s="15"/>
      <c r="I33" s="16"/>
      <c r="J33" s="16"/>
      <c r="K33" s="16"/>
      <c r="L33" s="16"/>
      <c r="M33" s="16"/>
      <c r="N33" s="16"/>
      <c r="O33" s="16"/>
      <c r="P33" s="16"/>
      <c r="Q33" s="16"/>
      <c r="R33" s="16"/>
      <c r="S33" s="16"/>
      <c r="T33" s="16"/>
      <c r="U33" s="16"/>
      <c r="V33" s="16"/>
      <c r="W33" s="16"/>
      <c r="X33" s="16"/>
      <c r="Y33" s="16"/>
      <c r="Z33" s="16"/>
    </row>
    <row r="34" spans="1:26" ht="84" customHeight="1" x14ac:dyDescent="0.2">
      <c r="A34" s="15"/>
      <c r="B34" s="49" t="s">
        <v>133</v>
      </c>
      <c r="C34" s="46"/>
      <c r="D34" s="47"/>
      <c r="E34" s="12"/>
      <c r="F34" s="13"/>
      <c r="G34" s="14"/>
      <c r="H34" s="15"/>
      <c r="I34" s="16"/>
      <c r="J34" s="16"/>
      <c r="K34" s="16"/>
      <c r="L34" s="16"/>
      <c r="M34" s="16"/>
      <c r="N34" s="16"/>
      <c r="O34" s="16"/>
      <c r="P34" s="16"/>
      <c r="Q34" s="16"/>
      <c r="R34" s="16"/>
      <c r="S34" s="16"/>
      <c r="T34" s="16"/>
      <c r="U34" s="16"/>
      <c r="V34" s="16"/>
      <c r="W34" s="16"/>
      <c r="X34" s="16"/>
      <c r="Y34" s="16"/>
      <c r="Z34" s="16"/>
    </row>
    <row r="35" spans="1:26" ht="45" customHeight="1" x14ac:dyDescent="0.2">
      <c r="A35" s="15">
        <v>6</v>
      </c>
      <c r="B35" s="50" t="s">
        <v>116</v>
      </c>
      <c r="C35" s="46"/>
      <c r="D35" s="47"/>
      <c r="E35" s="12">
        <v>2</v>
      </c>
      <c r="F35" s="13">
        <f>IF(F36&gt;2,"2",F36)</f>
        <v>0</v>
      </c>
      <c r="G35" s="14">
        <f>G36</f>
        <v>0</v>
      </c>
      <c r="H35" s="15"/>
      <c r="I35" s="16"/>
      <c r="J35" s="16"/>
      <c r="K35" s="16"/>
      <c r="L35" s="16"/>
      <c r="M35" s="16"/>
      <c r="N35" s="16"/>
      <c r="O35" s="16"/>
      <c r="P35" s="16"/>
      <c r="Q35" s="16"/>
      <c r="R35" s="16"/>
      <c r="S35" s="16"/>
      <c r="T35" s="16"/>
      <c r="U35" s="16"/>
      <c r="V35" s="16"/>
      <c r="W35" s="16"/>
      <c r="X35" s="16"/>
      <c r="Y35" s="16"/>
      <c r="Z35" s="16"/>
    </row>
    <row r="36" spans="1:26" ht="70.5" customHeight="1" x14ac:dyDescent="0.2">
      <c r="A36" s="15"/>
      <c r="B36" s="45" t="s">
        <v>117</v>
      </c>
      <c r="C36" s="46"/>
      <c r="D36" s="47"/>
      <c r="E36" s="12"/>
      <c r="F36" s="13"/>
      <c r="G36" s="14"/>
      <c r="H36" s="15"/>
      <c r="I36" s="16"/>
      <c r="J36" s="16"/>
      <c r="K36" s="16"/>
      <c r="L36" s="16"/>
      <c r="M36" s="16"/>
      <c r="N36" s="16"/>
      <c r="O36" s="16"/>
      <c r="P36" s="16"/>
      <c r="Q36" s="16"/>
      <c r="R36" s="16"/>
      <c r="S36" s="16"/>
      <c r="T36" s="16"/>
      <c r="U36" s="16"/>
      <c r="V36" s="16"/>
      <c r="W36" s="16"/>
      <c r="X36" s="16"/>
      <c r="Y36" s="16"/>
      <c r="Z36" s="16"/>
    </row>
    <row r="37" spans="1:26" ht="66" customHeight="1" x14ac:dyDescent="0.2">
      <c r="A37" s="15">
        <v>7</v>
      </c>
      <c r="B37" s="50" t="s">
        <v>58</v>
      </c>
      <c r="C37" s="46"/>
      <c r="D37" s="47"/>
      <c r="E37" s="12">
        <v>2</v>
      </c>
      <c r="F37" s="13">
        <f>IF(F38&gt;2,"2",F38)</f>
        <v>0</v>
      </c>
      <c r="G37" s="14">
        <f>G38</f>
        <v>0</v>
      </c>
      <c r="H37" s="15"/>
      <c r="I37" s="16"/>
      <c r="J37" s="16"/>
      <c r="K37" s="16"/>
      <c r="L37" s="16"/>
      <c r="M37" s="16"/>
      <c r="N37" s="16"/>
      <c r="O37" s="16"/>
      <c r="P37" s="16"/>
      <c r="Q37" s="16"/>
      <c r="R37" s="16"/>
      <c r="S37" s="16"/>
      <c r="T37" s="16"/>
      <c r="U37" s="16"/>
      <c r="V37" s="16"/>
      <c r="W37" s="16"/>
      <c r="X37" s="16"/>
      <c r="Y37" s="16"/>
      <c r="Z37" s="16"/>
    </row>
    <row r="38" spans="1:26" ht="66" customHeight="1" x14ac:dyDescent="0.2">
      <c r="A38" s="15"/>
      <c r="B38" s="49" t="s">
        <v>134</v>
      </c>
      <c r="C38" s="46"/>
      <c r="D38" s="47"/>
      <c r="E38" s="12"/>
      <c r="F38" s="13"/>
      <c r="G38" s="14"/>
      <c r="H38" s="15"/>
      <c r="I38" s="16"/>
      <c r="J38" s="16"/>
      <c r="K38" s="16"/>
      <c r="L38" s="16"/>
      <c r="M38" s="16"/>
      <c r="N38" s="16"/>
      <c r="O38" s="16"/>
      <c r="P38" s="16"/>
      <c r="Q38" s="16"/>
      <c r="R38" s="16"/>
      <c r="S38" s="16"/>
      <c r="T38" s="16"/>
      <c r="U38" s="16"/>
      <c r="V38" s="16"/>
      <c r="W38" s="16"/>
      <c r="X38" s="16"/>
      <c r="Y38" s="16"/>
      <c r="Z38" s="16"/>
    </row>
    <row r="39" spans="1:26" ht="53.25" customHeight="1" x14ac:dyDescent="0.2">
      <c r="A39" s="15">
        <v>8</v>
      </c>
      <c r="B39" s="50" t="s">
        <v>60</v>
      </c>
      <c r="C39" s="46"/>
      <c r="D39" s="47"/>
      <c r="E39" s="12">
        <v>2</v>
      </c>
      <c r="F39" s="13">
        <f>IF(F40&gt;2,"2",F40)</f>
        <v>0</v>
      </c>
      <c r="G39" s="14">
        <f>G40</f>
        <v>0</v>
      </c>
      <c r="H39" s="15"/>
      <c r="I39" s="16"/>
      <c r="J39" s="16"/>
      <c r="K39" s="16"/>
      <c r="L39" s="16"/>
      <c r="M39" s="16"/>
      <c r="N39" s="16"/>
      <c r="O39" s="16"/>
      <c r="P39" s="16"/>
      <c r="Q39" s="16"/>
      <c r="R39" s="16"/>
      <c r="S39" s="16"/>
      <c r="T39" s="16"/>
      <c r="U39" s="16"/>
      <c r="V39" s="16"/>
      <c r="W39" s="16"/>
      <c r="X39" s="16"/>
      <c r="Y39" s="16"/>
      <c r="Z39" s="16"/>
    </row>
    <row r="40" spans="1:26" ht="70.5" customHeight="1" x14ac:dyDescent="0.2">
      <c r="A40" s="15"/>
      <c r="B40" s="49" t="s">
        <v>119</v>
      </c>
      <c r="C40" s="46"/>
      <c r="D40" s="47"/>
      <c r="E40" s="12"/>
      <c r="F40" s="13"/>
      <c r="G40" s="14"/>
      <c r="H40" s="15"/>
      <c r="I40" s="16"/>
      <c r="J40" s="16"/>
      <c r="K40" s="16"/>
      <c r="L40" s="16"/>
      <c r="M40" s="16"/>
      <c r="N40" s="16"/>
      <c r="O40" s="16"/>
      <c r="P40" s="16"/>
      <c r="Q40" s="16"/>
      <c r="R40" s="16"/>
      <c r="S40" s="16"/>
      <c r="T40" s="16"/>
      <c r="U40" s="16"/>
      <c r="V40" s="16"/>
      <c r="W40" s="16"/>
      <c r="X40" s="16"/>
      <c r="Y40" s="16"/>
      <c r="Z40" s="16"/>
    </row>
    <row r="41" spans="1:26" ht="117.75" customHeight="1" x14ac:dyDescent="0.2">
      <c r="A41" s="40">
        <v>9</v>
      </c>
      <c r="B41" s="72" t="s">
        <v>135</v>
      </c>
      <c r="C41" s="46"/>
      <c r="D41" s="47"/>
      <c r="E41" s="41">
        <v>8</v>
      </c>
      <c r="F41" s="13" t="str">
        <f>IF(F42&gt;=8,"8",IF(F42&lt;8,"0"))</f>
        <v>0</v>
      </c>
      <c r="G41" s="42">
        <f>G42</f>
        <v>0</v>
      </c>
      <c r="H41" s="40"/>
      <c r="I41" s="43"/>
      <c r="J41" s="43"/>
      <c r="K41" s="43"/>
      <c r="L41" s="43"/>
      <c r="M41" s="43"/>
      <c r="N41" s="43"/>
      <c r="O41" s="43"/>
      <c r="P41" s="43"/>
      <c r="Q41" s="43"/>
      <c r="R41" s="43"/>
      <c r="S41" s="43"/>
      <c r="T41" s="43"/>
      <c r="U41" s="43"/>
      <c r="V41" s="43"/>
      <c r="W41" s="43"/>
      <c r="X41" s="43"/>
      <c r="Y41" s="43"/>
      <c r="Z41" s="43"/>
    </row>
    <row r="42" spans="1:26" ht="123.75" customHeight="1" x14ac:dyDescent="0.2">
      <c r="A42" s="40"/>
      <c r="B42" s="73" t="s">
        <v>136</v>
      </c>
      <c r="C42" s="46"/>
      <c r="D42" s="47"/>
      <c r="E42" s="41"/>
      <c r="F42" s="44"/>
      <c r="G42" s="42"/>
      <c r="H42" s="40"/>
      <c r="I42" s="43"/>
      <c r="J42" s="43"/>
      <c r="K42" s="43"/>
      <c r="L42" s="43"/>
      <c r="M42" s="43"/>
      <c r="N42" s="43"/>
      <c r="O42" s="43"/>
      <c r="P42" s="43"/>
      <c r="Q42" s="43"/>
      <c r="R42" s="43"/>
      <c r="S42" s="43"/>
      <c r="T42" s="43"/>
      <c r="U42" s="43"/>
      <c r="V42" s="43"/>
      <c r="W42" s="43"/>
      <c r="X42" s="43"/>
      <c r="Y42" s="43"/>
      <c r="Z42" s="43"/>
    </row>
    <row r="43" spans="1:26" ht="36.75" customHeight="1" x14ac:dyDescent="0.2">
      <c r="A43" s="15">
        <v>10</v>
      </c>
      <c r="B43" s="50" t="s">
        <v>124</v>
      </c>
      <c r="C43" s="46"/>
      <c r="D43" s="47"/>
      <c r="E43" s="12">
        <v>5</v>
      </c>
      <c r="F43" s="13">
        <f>IF(F44&gt;5,"5",F44)</f>
        <v>0</v>
      </c>
      <c r="G43" s="14">
        <f>G44</f>
        <v>0</v>
      </c>
      <c r="H43" s="15"/>
      <c r="I43" s="16"/>
      <c r="J43" s="16"/>
      <c r="K43" s="16"/>
      <c r="L43" s="16"/>
      <c r="M43" s="16"/>
      <c r="N43" s="16"/>
      <c r="O43" s="16"/>
      <c r="P43" s="16"/>
      <c r="Q43" s="16"/>
      <c r="R43" s="16"/>
      <c r="S43" s="16"/>
      <c r="T43" s="16"/>
      <c r="U43" s="16"/>
      <c r="V43" s="16"/>
      <c r="W43" s="16"/>
      <c r="X43" s="16"/>
      <c r="Y43" s="16"/>
      <c r="Z43" s="16"/>
    </row>
    <row r="44" spans="1:26" ht="151.5" customHeight="1" x14ac:dyDescent="0.2">
      <c r="A44" s="15"/>
      <c r="B44" s="49" t="s">
        <v>126</v>
      </c>
      <c r="C44" s="46"/>
      <c r="D44" s="47"/>
      <c r="E44" s="12"/>
      <c r="F44" s="13"/>
      <c r="G44" s="14"/>
      <c r="H44" s="15"/>
      <c r="I44" s="16"/>
      <c r="J44" s="16"/>
      <c r="K44" s="16"/>
      <c r="L44" s="16"/>
      <c r="M44" s="16"/>
      <c r="N44" s="16"/>
      <c r="O44" s="16"/>
      <c r="P44" s="16"/>
      <c r="Q44" s="16"/>
      <c r="R44" s="16"/>
      <c r="S44" s="16"/>
      <c r="T44" s="16"/>
      <c r="U44" s="16"/>
      <c r="V44" s="16"/>
      <c r="W44" s="16"/>
      <c r="X44" s="16"/>
      <c r="Y44" s="16"/>
      <c r="Z44" s="16"/>
    </row>
    <row r="45" spans="1:26" ht="59.25" customHeight="1" x14ac:dyDescent="0.2">
      <c r="A45" s="8" t="s">
        <v>69</v>
      </c>
      <c r="B45" s="50" t="s">
        <v>70</v>
      </c>
      <c r="C45" s="46"/>
      <c r="D45" s="47"/>
      <c r="E45" s="12">
        <v>60</v>
      </c>
      <c r="F45" s="13">
        <f t="shared" ref="F45:G45" si="6">SUM(F46:F51)</f>
        <v>0</v>
      </c>
      <c r="G45" s="14">
        <f t="shared" si="6"/>
        <v>0</v>
      </c>
      <c r="H45" s="8"/>
      <c r="I45" s="4"/>
      <c r="J45" s="4"/>
      <c r="K45" s="4"/>
      <c r="L45" s="4"/>
      <c r="M45" s="4"/>
      <c r="N45" s="4"/>
      <c r="O45" s="4"/>
      <c r="P45" s="4"/>
      <c r="Q45" s="4"/>
      <c r="R45" s="4"/>
      <c r="S45" s="4"/>
      <c r="T45" s="4"/>
      <c r="U45" s="4"/>
      <c r="V45" s="4"/>
      <c r="W45" s="4"/>
      <c r="X45" s="4"/>
      <c r="Y45" s="4"/>
      <c r="Z45" s="4"/>
    </row>
    <row r="46" spans="1:26" ht="25.5" customHeight="1" x14ac:dyDescent="0.2">
      <c r="A46" s="15"/>
      <c r="B46" s="45" t="s">
        <v>71</v>
      </c>
      <c r="C46" s="46"/>
      <c r="D46" s="47"/>
      <c r="E46" s="15">
        <v>60</v>
      </c>
      <c r="F46" s="15"/>
      <c r="G46" s="15"/>
      <c r="H46" s="15"/>
      <c r="I46" s="16"/>
      <c r="J46" s="16"/>
      <c r="K46" s="16"/>
      <c r="L46" s="16"/>
      <c r="M46" s="16"/>
      <c r="N46" s="16"/>
      <c r="O46" s="16"/>
      <c r="P46" s="16"/>
      <c r="Q46" s="16"/>
      <c r="R46" s="16"/>
      <c r="S46" s="16"/>
      <c r="T46" s="16"/>
      <c r="U46" s="16"/>
      <c r="V46" s="16"/>
      <c r="W46" s="16"/>
      <c r="X46" s="16"/>
      <c r="Y46" s="16"/>
      <c r="Z46" s="16"/>
    </row>
    <row r="47" spans="1:26" ht="25.5" customHeight="1" x14ac:dyDescent="0.2">
      <c r="A47" s="15"/>
      <c r="B47" s="45" t="s">
        <v>72</v>
      </c>
      <c r="C47" s="46"/>
      <c r="D47" s="47"/>
      <c r="E47" s="15">
        <v>50</v>
      </c>
      <c r="F47" s="15"/>
      <c r="G47" s="15"/>
      <c r="H47" s="15"/>
      <c r="I47" s="16"/>
      <c r="J47" s="16"/>
      <c r="K47" s="16"/>
      <c r="L47" s="16"/>
      <c r="M47" s="16"/>
      <c r="N47" s="16"/>
      <c r="O47" s="16"/>
      <c r="P47" s="16"/>
      <c r="Q47" s="16"/>
      <c r="R47" s="16"/>
      <c r="S47" s="16"/>
      <c r="T47" s="16"/>
      <c r="U47" s="16"/>
      <c r="V47" s="16"/>
      <c r="W47" s="16"/>
      <c r="X47" s="16"/>
      <c r="Y47" s="16"/>
      <c r="Z47" s="16"/>
    </row>
    <row r="48" spans="1:26" ht="25.5" customHeight="1" x14ac:dyDescent="0.2">
      <c r="A48" s="15"/>
      <c r="B48" s="45" t="s">
        <v>73</v>
      </c>
      <c r="C48" s="46"/>
      <c r="D48" s="47"/>
      <c r="E48" s="15">
        <v>40</v>
      </c>
      <c r="F48" s="15"/>
      <c r="G48" s="15"/>
      <c r="H48" s="15"/>
      <c r="I48" s="16"/>
      <c r="J48" s="16"/>
      <c r="K48" s="16"/>
      <c r="L48" s="16"/>
      <c r="M48" s="16"/>
      <c r="N48" s="16"/>
      <c r="O48" s="16"/>
      <c r="P48" s="16"/>
      <c r="Q48" s="16"/>
      <c r="R48" s="16"/>
      <c r="S48" s="16"/>
      <c r="T48" s="16"/>
      <c r="U48" s="16"/>
      <c r="V48" s="16"/>
      <c r="W48" s="16"/>
      <c r="X48" s="16"/>
      <c r="Y48" s="16"/>
      <c r="Z48" s="16"/>
    </row>
    <row r="49" spans="1:26" ht="25.5" customHeight="1" x14ac:dyDescent="0.2">
      <c r="A49" s="15"/>
      <c r="B49" s="45" t="s">
        <v>74</v>
      </c>
      <c r="C49" s="46"/>
      <c r="D49" s="47"/>
      <c r="E49" s="15">
        <v>30</v>
      </c>
      <c r="F49" s="15"/>
      <c r="G49" s="15"/>
      <c r="H49" s="15"/>
      <c r="I49" s="16"/>
      <c r="J49" s="16"/>
      <c r="K49" s="16"/>
      <c r="L49" s="16"/>
      <c r="M49" s="16"/>
      <c r="N49" s="16"/>
      <c r="O49" s="16"/>
      <c r="P49" s="16"/>
      <c r="Q49" s="16"/>
      <c r="R49" s="16"/>
      <c r="S49" s="16"/>
      <c r="T49" s="16"/>
      <c r="U49" s="16"/>
      <c r="V49" s="16"/>
      <c r="W49" s="16"/>
      <c r="X49" s="16"/>
      <c r="Y49" s="16"/>
      <c r="Z49" s="16"/>
    </row>
    <row r="50" spans="1:26" ht="25.5" customHeight="1" x14ac:dyDescent="0.2">
      <c r="A50" s="15"/>
      <c r="B50" s="45" t="s">
        <v>75</v>
      </c>
      <c r="C50" s="46"/>
      <c r="D50" s="47"/>
      <c r="E50" s="15">
        <v>20</v>
      </c>
      <c r="F50" s="15"/>
      <c r="G50" s="15"/>
      <c r="H50" s="15"/>
      <c r="I50" s="16"/>
      <c r="J50" s="16"/>
      <c r="K50" s="16"/>
      <c r="L50" s="16"/>
      <c r="M50" s="16"/>
      <c r="N50" s="16"/>
      <c r="O50" s="16"/>
      <c r="P50" s="16"/>
      <c r="Q50" s="16"/>
      <c r="R50" s="16"/>
      <c r="S50" s="16"/>
      <c r="T50" s="16"/>
      <c r="U50" s="16"/>
      <c r="V50" s="16"/>
      <c r="W50" s="16"/>
      <c r="X50" s="16"/>
      <c r="Y50" s="16"/>
      <c r="Z50" s="16"/>
    </row>
    <row r="51" spans="1:26" ht="25.5" customHeight="1" x14ac:dyDescent="0.2">
      <c r="A51" s="15"/>
      <c r="B51" s="45" t="s">
        <v>76</v>
      </c>
      <c r="C51" s="46"/>
      <c r="D51" s="47"/>
      <c r="E51" s="15">
        <v>0</v>
      </c>
      <c r="F51" s="15"/>
      <c r="G51" s="15"/>
      <c r="H51" s="15"/>
      <c r="I51" s="16"/>
      <c r="J51" s="16"/>
      <c r="K51" s="16"/>
      <c r="L51" s="16"/>
      <c r="M51" s="16"/>
      <c r="N51" s="16"/>
      <c r="O51" s="16"/>
      <c r="P51" s="16"/>
      <c r="Q51" s="16"/>
      <c r="R51" s="16"/>
      <c r="S51" s="16"/>
      <c r="T51" s="16"/>
      <c r="U51" s="16"/>
      <c r="V51" s="16"/>
      <c r="W51" s="16"/>
      <c r="X51" s="16"/>
      <c r="Y51" s="16"/>
      <c r="Z51" s="16"/>
    </row>
    <row r="52" spans="1:26" ht="24" customHeight="1" x14ac:dyDescent="0.2">
      <c r="A52" s="8"/>
      <c r="B52" s="48" t="s">
        <v>77</v>
      </c>
      <c r="C52" s="46"/>
      <c r="D52" s="47"/>
      <c r="E52" s="8">
        <f t="shared" ref="E52:G52" si="7">E14+E32+E45</f>
        <v>100</v>
      </c>
      <c r="F52" s="22">
        <f t="shared" si="7"/>
        <v>20</v>
      </c>
      <c r="G52" s="14">
        <f t="shared" si="7"/>
        <v>20</v>
      </c>
      <c r="H52" s="8"/>
      <c r="I52" s="4"/>
      <c r="J52" s="4"/>
      <c r="K52" s="4"/>
      <c r="L52" s="4"/>
      <c r="M52" s="4"/>
      <c r="N52" s="4"/>
      <c r="O52" s="4"/>
      <c r="P52" s="4"/>
      <c r="Q52" s="4"/>
      <c r="R52" s="4"/>
      <c r="S52" s="4"/>
      <c r="T52" s="4"/>
      <c r="U52" s="4"/>
      <c r="V52" s="4"/>
      <c r="W52" s="4"/>
      <c r="X52" s="4"/>
      <c r="Y52" s="4"/>
      <c r="Z52" s="4"/>
    </row>
    <row r="53" spans="1:26" ht="26.25" customHeight="1" x14ac:dyDescent="0.2">
      <c r="A53" s="23"/>
      <c r="B53" s="65" t="s">
        <v>78</v>
      </c>
      <c r="C53" s="46"/>
      <c r="D53" s="47"/>
      <c r="E53" s="23"/>
      <c r="F53" s="23"/>
      <c r="G53" s="23"/>
      <c r="H53" s="23"/>
      <c r="I53" s="1"/>
      <c r="J53" s="1"/>
      <c r="K53" s="1"/>
      <c r="L53" s="1"/>
      <c r="M53" s="1"/>
      <c r="N53" s="1"/>
      <c r="O53" s="1"/>
      <c r="P53" s="1"/>
      <c r="Q53" s="1"/>
      <c r="R53" s="1"/>
      <c r="S53" s="1"/>
      <c r="T53" s="1"/>
      <c r="U53" s="1"/>
      <c r="V53" s="1"/>
      <c r="W53" s="1"/>
      <c r="X53" s="1"/>
      <c r="Y53" s="1"/>
      <c r="Z53" s="1"/>
    </row>
    <row r="54" spans="1:26" ht="53.25" customHeight="1" x14ac:dyDescent="0.2">
      <c r="A54" s="23"/>
      <c r="B54" s="48" t="s">
        <v>79</v>
      </c>
      <c r="C54" s="46"/>
      <c r="D54" s="47"/>
      <c r="E54" s="8">
        <f>E52-E53</f>
        <v>100</v>
      </c>
      <c r="F54" s="22">
        <f t="shared" ref="F54:G54" si="8">ROUND(F52-F53,1)</f>
        <v>20</v>
      </c>
      <c r="G54" s="14">
        <f t="shared" si="8"/>
        <v>20</v>
      </c>
      <c r="H54" s="8"/>
      <c r="I54" s="1"/>
      <c r="J54" s="1"/>
      <c r="K54" s="1"/>
      <c r="L54" s="1"/>
      <c r="M54" s="1"/>
      <c r="N54" s="1"/>
      <c r="O54" s="1"/>
      <c r="P54" s="1"/>
      <c r="Q54" s="1"/>
      <c r="R54" s="1"/>
      <c r="S54" s="1"/>
      <c r="T54" s="1"/>
      <c r="U54" s="1"/>
      <c r="V54" s="1"/>
      <c r="W54" s="1"/>
      <c r="X54" s="1"/>
      <c r="Y54" s="1"/>
      <c r="Z54" s="1"/>
    </row>
    <row r="55" spans="1:26" ht="15" customHeight="1" x14ac:dyDescent="0.2">
      <c r="A55" s="1"/>
      <c r="B55" s="4"/>
      <c r="C55" s="4"/>
      <c r="D55" s="4"/>
      <c r="E55" s="1"/>
      <c r="F55" s="1"/>
      <c r="G55" s="1"/>
      <c r="H55" s="1"/>
      <c r="I55" s="1"/>
      <c r="J55" s="1"/>
      <c r="K55" s="1"/>
      <c r="L55" s="1"/>
      <c r="M55" s="1"/>
      <c r="N55" s="1"/>
      <c r="O55" s="1"/>
      <c r="P55" s="1"/>
      <c r="Q55" s="1"/>
      <c r="R55" s="1"/>
      <c r="S55" s="1"/>
      <c r="T55" s="1"/>
      <c r="U55" s="1"/>
      <c r="V55" s="1"/>
      <c r="W55" s="1"/>
      <c r="X55" s="1"/>
      <c r="Y55" s="1"/>
      <c r="Z55" s="1"/>
    </row>
    <row r="56" spans="1:26" ht="20.25" customHeight="1" x14ac:dyDescent="0.2">
      <c r="A56" s="1"/>
      <c r="B56" s="51" t="s">
        <v>80</v>
      </c>
      <c r="C56" s="52"/>
      <c r="D56" s="52"/>
      <c r="E56" s="1"/>
      <c r="F56" s="1"/>
      <c r="G56" s="1"/>
      <c r="H56" s="1"/>
      <c r="I56" s="1"/>
      <c r="J56" s="1"/>
      <c r="K56" s="1"/>
      <c r="L56" s="1"/>
      <c r="M56" s="1"/>
      <c r="N56" s="1"/>
      <c r="O56" s="1"/>
      <c r="P56" s="1"/>
      <c r="Q56" s="1"/>
      <c r="R56" s="1"/>
      <c r="S56" s="1"/>
      <c r="T56" s="1"/>
      <c r="U56" s="1"/>
      <c r="V56" s="1"/>
      <c r="W56" s="1"/>
      <c r="X56" s="1"/>
      <c r="Y56" s="1"/>
      <c r="Z56" s="1"/>
    </row>
    <row r="57" spans="1:26" ht="32.25" customHeight="1" x14ac:dyDescent="0.2">
      <c r="A57" s="66" t="s">
        <v>81</v>
      </c>
      <c r="B57" s="60"/>
      <c r="C57" s="67"/>
      <c r="D57" s="70" t="s">
        <v>82</v>
      </c>
      <c r="E57" s="57" t="s">
        <v>83</v>
      </c>
      <c r="F57" s="47"/>
      <c r="G57" s="57" t="s">
        <v>84</v>
      </c>
      <c r="H57" s="47"/>
      <c r="I57" s="6"/>
      <c r="J57" s="6"/>
      <c r="K57" s="6"/>
      <c r="L57" s="6"/>
      <c r="M57" s="6"/>
      <c r="N57" s="6"/>
      <c r="O57" s="6"/>
      <c r="P57" s="6"/>
      <c r="Q57" s="6"/>
      <c r="R57" s="6"/>
      <c r="S57" s="6"/>
      <c r="T57" s="6"/>
      <c r="U57" s="6"/>
      <c r="V57" s="6"/>
      <c r="W57" s="6"/>
      <c r="X57" s="6"/>
      <c r="Y57" s="6"/>
      <c r="Z57" s="6"/>
    </row>
    <row r="58" spans="1:26" ht="14.25" customHeight="1" x14ac:dyDescent="0.2">
      <c r="A58" s="68"/>
      <c r="B58" s="64"/>
      <c r="C58" s="69"/>
      <c r="D58" s="71"/>
      <c r="E58" s="9" t="s">
        <v>85</v>
      </c>
      <c r="F58" s="9" t="s">
        <v>86</v>
      </c>
      <c r="G58" s="9" t="s">
        <v>87</v>
      </c>
      <c r="H58" s="9" t="s">
        <v>88</v>
      </c>
      <c r="I58" s="6"/>
      <c r="J58" s="6"/>
      <c r="K58" s="6"/>
      <c r="L58" s="6"/>
      <c r="M58" s="6"/>
      <c r="N58" s="6"/>
      <c r="O58" s="6"/>
      <c r="P58" s="6"/>
      <c r="Q58" s="6"/>
      <c r="R58" s="6"/>
      <c r="S58" s="6"/>
      <c r="T58" s="6"/>
      <c r="U58" s="6"/>
      <c r="V58" s="6"/>
      <c r="W58" s="6"/>
      <c r="X58" s="6"/>
      <c r="Y58" s="6"/>
      <c r="Z58" s="6"/>
    </row>
    <row r="59" spans="1:26" ht="33.75" customHeight="1" x14ac:dyDescent="0.2">
      <c r="A59" s="61" t="s">
        <v>89</v>
      </c>
      <c r="B59" s="46"/>
      <c r="C59" s="47"/>
      <c r="D59" s="15" t="s">
        <v>90</v>
      </c>
      <c r="E59" s="15" t="str">
        <f>IF(AND(90&lt;=F54,F54&lt;100),F54,"")</f>
        <v/>
      </c>
      <c r="F59" s="20" t="str">
        <f>IF(AND(90&lt;=G54,G54&lt;=100),G54,"")</f>
        <v/>
      </c>
      <c r="G59" s="20" t="str">
        <f t="shared" ref="G59:H59" si="9">IF(ISNUMBER(E59)=TRUE,"X","")</f>
        <v/>
      </c>
      <c r="H59" s="20" t="str">
        <f t="shared" si="9"/>
        <v/>
      </c>
      <c r="I59" s="1"/>
      <c r="J59" s="1"/>
      <c r="K59" s="1"/>
      <c r="L59" s="1"/>
      <c r="M59" s="1"/>
      <c r="N59" s="1"/>
      <c r="O59" s="1"/>
      <c r="P59" s="1"/>
      <c r="Q59" s="1"/>
      <c r="R59" s="1"/>
      <c r="S59" s="1"/>
      <c r="T59" s="1"/>
      <c r="U59" s="1"/>
      <c r="V59" s="1"/>
      <c r="W59" s="1"/>
      <c r="X59" s="1"/>
      <c r="Y59" s="1"/>
      <c r="Z59" s="1"/>
    </row>
    <row r="60" spans="1:26" ht="51" customHeight="1" x14ac:dyDescent="0.2">
      <c r="A60" s="61" t="s">
        <v>91</v>
      </c>
      <c r="B60" s="46"/>
      <c r="C60" s="47"/>
      <c r="D60" s="15" t="s">
        <v>92</v>
      </c>
      <c r="E60" s="15" t="str">
        <f t="shared" ref="E60:F60" si="10">IF(AND(75&lt;=F54,F54&lt;90),F54,"")</f>
        <v/>
      </c>
      <c r="F60" s="20" t="str">
        <f t="shared" si="10"/>
        <v/>
      </c>
      <c r="G60" s="20" t="str">
        <f t="shared" ref="G60:H60" si="11">IF(ISNUMBER(E60)=TRUE,"X","")</f>
        <v/>
      </c>
      <c r="H60" s="20" t="str">
        <f t="shared" si="11"/>
        <v/>
      </c>
      <c r="I60" s="1"/>
      <c r="J60" s="1"/>
      <c r="K60" s="1"/>
      <c r="L60" s="1"/>
      <c r="M60" s="1"/>
      <c r="N60" s="1"/>
      <c r="O60" s="1"/>
      <c r="P60" s="1"/>
      <c r="Q60" s="1"/>
      <c r="R60" s="1"/>
      <c r="S60" s="1"/>
      <c r="T60" s="1"/>
      <c r="U60" s="1"/>
      <c r="V60" s="1"/>
      <c r="W60" s="1"/>
      <c r="X60" s="1"/>
      <c r="Y60" s="1"/>
      <c r="Z60" s="1"/>
    </row>
    <row r="61" spans="1:26" ht="54" customHeight="1" x14ac:dyDescent="0.2">
      <c r="A61" s="61" t="s">
        <v>93</v>
      </c>
      <c r="B61" s="46"/>
      <c r="C61" s="47"/>
      <c r="D61" s="15" t="s">
        <v>94</v>
      </c>
      <c r="E61" s="15" t="str">
        <f t="shared" ref="E61:F61" si="12">IF(AND(50&lt;=F54,F54&lt;75),F54,"")</f>
        <v/>
      </c>
      <c r="F61" s="20" t="str">
        <f t="shared" si="12"/>
        <v/>
      </c>
      <c r="G61" s="20" t="str">
        <f t="shared" ref="G61:H61" si="13">IF(ISNUMBER(E61)=TRUE,"X","")</f>
        <v/>
      </c>
      <c r="H61" s="20" t="str">
        <f t="shared" si="13"/>
        <v/>
      </c>
      <c r="I61" s="1"/>
      <c r="J61" s="1"/>
      <c r="K61" s="1"/>
      <c r="L61" s="1"/>
      <c r="M61" s="1"/>
      <c r="N61" s="1"/>
      <c r="O61" s="1"/>
      <c r="P61" s="1"/>
      <c r="Q61" s="1"/>
      <c r="R61" s="1"/>
      <c r="S61" s="1"/>
      <c r="T61" s="1"/>
      <c r="U61" s="1"/>
      <c r="V61" s="1"/>
      <c r="W61" s="1"/>
      <c r="X61" s="1"/>
      <c r="Y61" s="1"/>
      <c r="Z61" s="1"/>
    </row>
    <row r="62" spans="1:26" ht="40.5" customHeight="1" x14ac:dyDescent="0.2">
      <c r="A62" s="61" t="s">
        <v>95</v>
      </c>
      <c r="B62" s="46"/>
      <c r="C62" s="47"/>
      <c r="D62" s="15" t="s">
        <v>96</v>
      </c>
      <c r="E62" s="25">
        <f t="shared" ref="E62:F62" si="14">IF(AND(0&lt;F54,F54&lt;50),F54,"")</f>
        <v>20</v>
      </c>
      <c r="F62" s="25">
        <f t="shared" si="14"/>
        <v>20</v>
      </c>
      <c r="G62" s="26" t="str">
        <f t="shared" ref="G62:H62" si="15">IF(ISNUMBER(E62)=TRUE,"X","")</f>
        <v>X</v>
      </c>
      <c r="H62" s="26" t="str">
        <f t="shared" si="15"/>
        <v>X</v>
      </c>
      <c r="I62" s="1"/>
      <c r="J62" s="1"/>
      <c r="K62" s="1"/>
      <c r="L62" s="1"/>
      <c r="M62" s="1"/>
      <c r="N62" s="1"/>
      <c r="O62" s="1"/>
      <c r="P62" s="1"/>
      <c r="Q62" s="1"/>
      <c r="R62" s="1"/>
      <c r="S62" s="1"/>
      <c r="T62" s="1"/>
      <c r="U62" s="1"/>
      <c r="V62" s="1"/>
      <c r="W62" s="1"/>
      <c r="X62" s="1"/>
      <c r="Y62" s="1"/>
      <c r="Z62" s="1"/>
    </row>
    <row r="63" spans="1:26" ht="14.25" customHeight="1" x14ac:dyDescent="0.2">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20.25" customHeight="1" x14ac:dyDescent="0.2">
      <c r="A64" s="27"/>
      <c r="B64" s="28"/>
      <c r="C64" s="27"/>
      <c r="D64" s="62" t="s">
        <v>101</v>
      </c>
      <c r="E64" s="52"/>
      <c r="F64" s="52"/>
      <c r="G64" s="52"/>
      <c r="H64" s="52"/>
      <c r="I64" s="27"/>
      <c r="J64" s="27"/>
      <c r="K64" s="27"/>
      <c r="L64" s="27"/>
      <c r="M64" s="27"/>
      <c r="N64" s="27"/>
      <c r="O64" s="27"/>
      <c r="P64" s="27"/>
      <c r="Q64" s="27"/>
      <c r="R64" s="27"/>
      <c r="S64" s="27"/>
      <c r="T64" s="27"/>
      <c r="U64" s="27"/>
      <c r="V64" s="27"/>
      <c r="W64" s="27"/>
      <c r="X64" s="27"/>
      <c r="Y64" s="27"/>
      <c r="Z64" s="27"/>
    </row>
    <row r="65" spans="1:26" ht="35.25" customHeight="1" x14ac:dyDescent="0.2">
      <c r="A65" s="4"/>
      <c r="B65" s="4"/>
      <c r="C65" s="4"/>
      <c r="D65" s="29"/>
      <c r="E65" s="54" t="s">
        <v>98</v>
      </c>
      <c r="F65" s="52"/>
      <c r="G65" s="52"/>
      <c r="H65" s="52"/>
      <c r="I65" s="4"/>
      <c r="J65" s="4"/>
      <c r="K65" s="4"/>
      <c r="L65" s="4"/>
      <c r="M65" s="4"/>
      <c r="N65" s="4"/>
      <c r="O65" s="4"/>
      <c r="P65" s="4"/>
      <c r="Q65" s="4"/>
      <c r="R65" s="4"/>
      <c r="S65" s="4"/>
      <c r="T65" s="4"/>
      <c r="U65" s="4"/>
      <c r="V65" s="4"/>
      <c r="W65" s="4"/>
      <c r="X65" s="4"/>
      <c r="Y65" s="4"/>
      <c r="Z65" s="4"/>
    </row>
    <row r="66" spans="1:26" ht="14.25" customHeight="1" x14ac:dyDescent="0.2">
      <c r="A66" s="1"/>
      <c r="B66" s="2"/>
      <c r="C66" s="1"/>
      <c r="D66" s="30"/>
      <c r="E66" s="30"/>
      <c r="F66" s="30"/>
      <c r="G66" s="30"/>
      <c r="H66" s="30"/>
      <c r="I66" s="1"/>
      <c r="J66" s="1"/>
      <c r="K66" s="1"/>
      <c r="L66" s="1"/>
      <c r="M66" s="1"/>
      <c r="N66" s="1"/>
      <c r="O66" s="1"/>
      <c r="P66" s="1"/>
      <c r="Q66" s="1"/>
      <c r="R66" s="1"/>
      <c r="S66" s="1"/>
      <c r="T66" s="1"/>
      <c r="U66" s="1"/>
      <c r="V66" s="1"/>
      <c r="W66" s="1"/>
      <c r="X66" s="1"/>
      <c r="Y66" s="1"/>
      <c r="Z66" s="1"/>
    </row>
    <row r="67" spans="1:26" ht="14.25" customHeight="1" x14ac:dyDescent="0.2">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24.75" customHeight="1" x14ac:dyDescent="0.2">
      <c r="A70" s="1"/>
      <c r="B70" s="63" t="s">
        <v>99</v>
      </c>
      <c r="C70" s="64"/>
      <c r="D70" s="64"/>
      <c r="E70" s="64"/>
      <c r="F70" s="64"/>
      <c r="G70" s="64"/>
      <c r="H70" s="64"/>
      <c r="I70" s="1"/>
      <c r="J70" s="1"/>
      <c r="K70" s="1"/>
      <c r="L70" s="1"/>
      <c r="M70" s="1"/>
      <c r="N70" s="1"/>
      <c r="O70" s="1"/>
      <c r="P70" s="1"/>
      <c r="Q70" s="1"/>
      <c r="R70" s="1"/>
      <c r="S70" s="1"/>
      <c r="T70" s="1"/>
      <c r="U70" s="1"/>
      <c r="V70" s="1"/>
      <c r="W70" s="1"/>
      <c r="X70" s="1"/>
      <c r="Y70" s="1"/>
      <c r="Z70" s="1"/>
    </row>
    <row r="71" spans="1:26" ht="106.5" customHeight="1" x14ac:dyDescent="0.2">
      <c r="A71" s="1"/>
      <c r="B71" s="58" t="s">
        <v>100</v>
      </c>
      <c r="C71" s="46"/>
      <c r="D71" s="46"/>
      <c r="E71" s="46"/>
      <c r="F71" s="46"/>
      <c r="G71" s="46"/>
      <c r="H71" s="47"/>
      <c r="I71" s="1"/>
      <c r="J71" s="1"/>
      <c r="K71" s="1"/>
      <c r="L71" s="1"/>
      <c r="M71" s="1"/>
      <c r="N71" s="1"/>
      <c r="O71" s="1"/>
      <c r="P71" s="1"/>
      <c r="Q71" s="1"/>
      <c r="R71" s="1"/>
      <c r="S71" s="1"/>
      <c r="T71" s="1"/>
      <c r="U71" s="1"/>
      <c r="V71" s="1"/>
      <c r="W71" s="1"/>
      <c r="X71" s="1"/>
      <c r="Y71" s="1"/>
      <c r="Z71" s="1"/>
    </row>
    <row r="72" spans="1:26" ht="24.75" customHeight="1" x14ac:dyDescent="0.2">
      <c r="A72" s="1"/>
      <c r="B72" s="31"/>
      <c r="C72" s="1"/>
      <c r="D72" s="59" t="s">
        <v>97</v>
      </c>
      <c r="E72" s="60"/>
      <c r="F72" s="60"/>
      <c r="G72" s="60"/>
      <c r="H72" s="60"/>
      <c r="I72" s="1"/>
      <c r="J72" s="1"/>
      <c r="K72" s="1"/>
      <c r="L72" s="1"/>
      <c r="M72" s="1"/>
      <c r="N72" s="1"/>
      <c r="O72" s="1"/>
      <c r="P72" s="1"/>
      <c r="Q72" s="1"/>
      <c r="R72" s="1"/>
      <c r="S72" s="1"/>
      <c r="T72" s="1"/>
      <c r="U72" s="1"/>
      <c r="V72" s="1"/>
      <c r="W72" s="1"/>
      <c r="X72" s="1"/>
      <c r="Y72" s="1"/>
      <c r="Z72" s="1"/>
    </row>
    <row r="73" spans="1:26" ht="21" customHeight="1" x14ac:dyDescent="0.2">
      <c r="A73" s="1"/>
      <c r="B73" s="29"/>
      <c r="C73" s="1"/>
      <c r="D73" s="55" t="s">
        <v>102</v>
      </c>
      <c r="E73" s="52"/>
      <c r="F73" s="52"/>
      <c r="G73" s="52"/>
      <c r="H73" s="52"/>
      <c r="I73" s="1"/>
      <c r="J73" s="1"/>
      <c r="K73" s="1"/>
      <c r="L73" s="1"/>
      <c r="M73" s="1"/>
      <c r="N73" s="1"/>
      <c r="O73" s="1"/>
      <c r="P73" s="1"/>
      <c r="Q73" s="1"/>
      <c r="R73" s="1"/>
      <c r="S73" s="1"/>
      <c r="T73" s="1"/>
      <c r="U73" s="1"/>
      <c r="V73" s="1"/>
      <c r="W73" s="1"/>
      <c r="X73" s="1"/>
      <c r="Y73" s="1"/>
      <c r="Z73" s="1"/>
    </row>
    <row r="74" spans="1:26" ht="14.25" customHeight="1" x14ac:dyDescent="0.2">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H54" xr:uid="{00000000-0009-0000-0000-000002000000}"/>
  <mergeCells count="65">
    <mergeCell ref="B54:D54"/>
    <mergeCell ref="B56:D56"/>
    <mergeCell ref="A57:C58"/>
    <mergeCell ref="D57:D58"/>
    <mergeCell ref="E57:F57"/>
    <mergeCell ref="G57:H57"/>
    <mergeCell ref="A59:C59"/>
    <mergeCell ref="D72:H72"/>
    <mergeCell ref="D73:H73"/>
    <mergeCell ref="A60:C60"/>
    <mergeCell ref="A61:C61"/>
    <mergeCell ref="A62:C62"/>
    <mergeCell ref="D64:H64"/>
    <mergeCell ref="E65:H65"/>
    <mergeCell ref="B70:H70"/>
    <mergeCell ref="B71:H71"/>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50:D50"/>
    <mergeCell ref="B51:D51"/>
    <mergeCell ref="B52:D52"/>
    <mergeCell ref="B53:D53"/>
    <mergeCell ref="B45:D45"/>
    <mergeCell ref="B46:D46"/>
    <mergeCell ref="B47:D47"/>
    <mergeCell ref="B48:D48"/>
    <mergeCell ref="B49:D49"/>
  </mergeCells>
  <printOptions horizontalCentered="1"/>
  <pageMargins left="0.31" right="0.3" top="0.45" bottom="0.39"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Excel Android</Application>
  <ScaleCrop>false</ScaleCrop>
  <HeadingPairs>
    <vt:vector size="2" baseType="variant">
      <vt:variant>
        <vt:lpstr>Trang tính</vt:lpstr>
      </vt:variant>
      <vt:variant>
        <vt:i4>3</vt:i4>
      </vt:variant>
    </vt:vector>
  </HeadingPairs>
  <TitlesOfParts>
    <vt:vector size="3" baseType="lpstr">
      <vt:lpstr>Mẫu 1B -VCQL (mới)</vt:lpstr>
      <vt:lpstr>Mẫu 1C -GV (mới)</vt:lpstr>
      <vt:lpstr>Mẫu 1D -NV (mới)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dcterms:created xsi:type="dcterms:W3CDTF">2018-08-07T00:58:29Z</dcterms:created>
</cp:coreProperties>
</file>